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6CD99D5-EEDF-448B-B7F3-4FBB1CC456A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hamematakan'!$A$1:$F$92</definedName>
    <definedName name="_xlnm.Print_Area" localSheetId="0">'Ekamut-caxs'!$A$1:$E$83</definedName>
    <definedName name="_xlnm.Print_Area" localSheetId="2">'Ekamutneri hamematakan'!$A$1:$F$75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8" i="7" l="1"/>
  <c r="D39" i="19"/>
  <c r="D48" i="9"/>
  <c r="D49" i="9"/>
  <c r="D50" i="9"/>
  <c r="D51" i="9"/>
  <c r="D52" i="9"/>
  <c r="D53" i="9"/>
  <c r="D54" i="9"/>
  <c r="D55" i="9"/>
  <c r="D56" i="9"/>
  <c r="D57" i="9"/>
  <c r="D58" i="9"/>
  <c r="D39" i="9"/>
  <c r="D40" i="9"/>
  <c r="D41" i="9"/>
  <c r="D42" i="9"/>
  <c r="D43" i="9"/>
  <c r="D44" i="9"/>
  <c r="D45" i="9"/>
  <c r="D46" i="9"/>
  <c r="D25" i="9"/>
  <c r="D31" i="9"/>
  <c r="D32" i="9"/>
  <c r="D61" i="10"/>
  <c r="D62" i="10"/>
  <c r="D65" i="10"/>
  <c r="B21" i="9"/>
  <c r="D13" i="9"/>
  <c r="D12" i="9"/>
  <c r="C33" i="7" l="1"/>
  <c r="E77" i="7"/>
  <c r="E80" i="7"/>
  <c r="E84" i="7"/>
  <c r="E85" i="7"/>
  <c r="E86" i="7"/>
  <c r="E87" i="7"/>
  <c r="E88" i="7"/>
  <c r="D73" i="19"/>
  <c r="E76" i="7" s="1"/>
  <c r="F12" i="21"/>
  <c r="D11" i="11"/>
  <c r="C83" i="7"/>
  <c r="E83" i="7" s="1"/>
  <c r="E23" i="22"/>
  <c r="B73" i="10"/>
  <c r="B78" i="10" l="1"/>
  <c r="B72" i="10"/>
  <c r="C98" i="7" l="1"/>
  <c r="C100" i="7" l="1"/>
  <c r="B74" i="7" l="1"/>
  <c r="J32" i="20"/>
  <c r="J30" i="20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B55" i="9" l="1"/>
  <c r="C70" i="7"/>
  <c r="D55" i="10" s="1"/>
  <c r="B70" i="7"/>
  <c r="B55" i="10" s="1"/>
  <c r="M7" i="20"/>
  <c r="M8" i="20"/>
  <c r="M13" i="20"/>
  <c r="C9" i="10"/>
  <c r="C12" i="10"/>
  <c r="D38" i="22"/>
  <c r="E55" i="10" l="1"/>
  <c r="E70" i="7"/>
  <c r="C7" i="10"/>
  <c r="F7" i="11"/>
  <c r="E7" i="19" l="1"/>
  <c r="E21" i="22"/>
  <c r="E22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20" i="22"/>
  <c r="E38" i="22" s="1"/>
  <c r="J16" i="11"/>
  <c r="C12" i="21"/>
  <c r="D38" i="19"/>
  <c r="D26" i="9" s="1"/>
  <c r="L40" i="19"/>
  <c r="C11" i="7"/>
  <c r="C10" i="7"/>
  <c r="D1" i="7"/>
  <c r="D7" i="7"/>
  <c r="D6" i="10"/>
  <c r="A80" i="10"/>
  <c r="A81" i="10" s="1"/>
  <c r="A82" i="10" s="1"/>
  <c r="B15" i="10"/>
  <c r="A71" i="10"/>
  <c r="A72" i="10" s="1"/>
  <c r="A73" i="10" s="1"/>
  <c r="A74" i="10" s="1"/>
  <c r="A75" i="10" s="1"/>
  <c r="C93" i="7"/>
  <c r="C89" i="7"/>
  <c r="E89" i="7" s="1"/>
  <c r="C82" i="7"/>
  <c r="C81" i="7" l="1"/>
  <c r="E81" i="7" s="1"/>
  <c r="E82" i="7"/>
  <c r="L41" i="19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27" i="9" s="1"/>
  <c r="L18" i="20"/>
  <c r="L17" i="20"/>
  <c r="I18" i="20"/>
  <c r="I17" i="20"/>
  <c r="E18" i="20"/>
  <c r="F18" i="20" s="1"/>
  <c r="F17" i="20"/>
  <c r="C10" i="11"/>
  <c r="E10" i="11" l="1"/>
  <c r="D7" i="11"/>
  <c r="N7" i="11" s="1"/>
  <c r="B15" i="9"/>
  <c r="A2" i="20" l="1"/>
  <c r="F52" i="19"/>
  <c r="J54" i="19"/>
  <c r="F51" i="19"/>
  <c r="J51" i="19" s="1"/>
  <c r="J50" i="19"/>
  <c r="C74" i="7"/>
  <c r="C73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E74" i="7" l="1"/>
  <c r="D59" i="10"/>
  <c r="E73" i="7"/>
  <c r="D58" i="10"/>
  <c r="M28" i="20"/>
  <c r="I19" i="20"/>
  <c r="E19" i="20"/>
  <c r="F19" i="20"/>
  <c r="F20" i="20" s="1"/>
  <c r="F27" i="20" s="1"/>
  <c r="D40" i="19" s="1"/>
  <c r="M15" i="20"/>
  <c r="M18" i="20"/>
  <c r="J19" i="20"/>
  <c r="J20" i="20" s="1"/>
  <c r="J27" i="20" s="1"/>
  <c r="D41" i="19" s="1"/>
  <c r="M10" i="20"/>
  <c r="M16" i="20"/>
  <c r="M9" i="20"/>
  <c r="L19" i="20"/>
  <c r="F40" i="19" l="1"/>
  <c r="D28" i="9"/>
  <c r="F41" i="19"/>
  <c r="D29" i="9"/>
  <c r="D25" i="19"/>
  <c r="D59" i="19" s="1"/>
  <c r="D47" i="9" s="1"/>
  <c r="F25" i="19"/>
  <c r="M19" i="20"/>
  <c r="M20" i="20" s="1"/>
  <c r="M27" i="20" l="1"/>
  <c r="C45" i="7" s="1"/>
  <c r="D42" i="19"/>
  <c r="D30" i="9" s="1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4" i="10" l="1"/>
  <c r="E14" i="10" s="1"/>
  <c r="E45" i="7"/>
  <c r="D30" i="10"/>
  <c r="E13" i="10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90" i="7"/>
  <c r="A91" i="7" s="1"/>
  <c r="A92" i="7" s="1"/>
  <c r="A83" i="7"/>
  <c r="A84" i="7" s="1"/>
  <c r="A85" i="7" s="1"/>
  <c r="A86" i="7" s="1"/>
  <c r="A87" i="7" s="1"/>
  <c r="A88" i="7" s="1"/>
  <c r="A40" i="7"/>
  <c r="A41" i="7" s="1"/>
  <c r="A37" i="19"/>
  <c r="A38" i="19" s="1"/>
  <c r="C78" i="7" l="1"/>
  <c r="D63" i="10" l="1"/>
  <c r="D66" i="10"/>
  <c r="C75" i="7"/>
  <c r="E75" i="7" s="1"/>
  <c r="E78" i="7"/>
  <c r="C21" i="7"/>
  <c r="D8" i="10" s="1"/>
  <c r="A29" i="10" l="1"/>
  <c r="B71" i="10"/>
  <c r="B74" i="10"/>
  <c r="B75" i="10"/>
  <c r="B79" i="10"/>
  <c r="B80" i="10"/>
  <c r="B81" i="10"/>
  <c r="B82" i="10"/>
  <c r="B70" i="10"/>
  <c r="B63" i="10"/>
  <c r="B64" i="10"/>
  <c r="B65" i="10"/>
  <c r="B66" i="10"/>
  <c r="B67" i="10"/>
  <c r="B68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61" i="9"/>
  <c r="B62" i="9"/>
  <c r="B63" i="9"/>
  <c r="B64" i="9"/>
  <c r="B65" i="9"/>
  <c r="B66" i="9"/>
  <c r="B67" i="9"/>
  <c r="B68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3" i="7"/>
  <c r="B38" i="10" s="1"/>
  <c r="B54" i="7"/>
  <c r="B39" i="10" s="1"/>
  <c r="B55" i="7"/>
  <c r="B40" i="10" s="1"/>
  <c r="B56" i="7"/>
  <c r="B41" i="10" s="1"/>
  <c r="B57" i="7"/>
  <c r="B42" i="10" s="1"/>
  <c r="B58" i="7"/>
  <c r="B43" i="10" s="1"/>
  <c r="B59" i="7"/>
  <c r="B44" i="10" s="1"/>
  <c r="B60" i="7"/>
  <c r="B45" i="10" s="1"/>
  <c r="B61" i="7"/>
  <c r="B46" i="10" s="1"/>
  <c r="B62" i="7"/>
  <c r="B47" i="10" s="1"/>
  <c r="B63" i="7"/>
  <c r="B48" i="10" s="1"/>
  <c r="B64" i="7"/>
  <c r="B49" i="10" s="1"/>
  <c r="B65" i="7"/>
  <c r="B50" i="10" s="1"/>
  <c r="B66" i="7"/>
  <c r="B51" i="10" s="1"/>
  <c r="B67" i="7"/>
  <c r="B52" i="10" s="1"/>
  <c r="B68" i="7"/>
  <c r="B53" i="10" s="1"/>
  <c r="B69" i="7"/>
  <c r="B54" i="10" s="1"/>
  <c r="B71" i="7"/>
  <c r="B59" i="10" s="1"/>
  <c r="B72" i="7"/>
  <c r="B60" i="10" s="1"/>
  <c r="B73" i="7"/>
  <c r="B61" i="10" s="1"/>
  <c r="B62" i="10"/>
  <c r="B52" i="7"/>
  <c r="B37" i="10" s="1"/>
  <c r="B50" i="7"/>
  <c r="B35" i="10" s="1"/>
  <c r="B51" i="7"/>
  <c r="B36" i="10" s="1"/>
  <c r="B49" i="7"/>
  <c r="B34" i="10" s="1"/>
  <c r="B43" i="7"/>
  <c r="B28" i="10" s="1"/>
  <c r="B44" i="7"/>
  <c r="B29" i="10" s="1"/>
  <c r="B45" i="7"/>
  <c r="B30" i="10" s="1"/>
  <c r="B46" i="7"/>
  <c r="B31" i="10" s="1"/>
  <c r="B47" i="7"/>
  <c r="B32" i="10" s="1"/>
  <c r="B48" i="7"/>
  <c r="B33" i="10" s="1"/>
  <c r="B42" i="7"/>
  <c r="B27" i="10" s="1"/>
  <c r="B41" i="7"/>
  <c r="B40" i="7"/>
  <c r="B25" i="10" s="1"/>
  <c r="B39" i="7"/>
  <c r="B24" i="10" s="1"/>
  <c r="A42" i="7"/>
  <c r="A30" i="7"/>
  <c r="A31" i="7" s="1"/>
  <c r="A32" i="7" s="1"/>
  <c r="C36" i="7"/>
  <c r="B36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2" i="9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3" i="7"/>
  <c r="A44" i="7" s="1"/>
  <c r="A45" i="7" s="1"/>
  <c r="A46" i="7" s="1"/>
  <c r="A47" i="7" s="1"/>
  <c r="A40" i="19"/>
  <c r="A41" i="19" s="1"/>
  <c r="A42" i="19" s="1"/>
  <c r="A43" i="19" s="1"/>
  <c r="A44" i="19" s="1"/>
  <c r="A45" i="19" s="1"/>
  <c r="A48" i="7" l="1"/>
  <c r="A49" i="7" s="1"/>
  <c r="A50" i="7" s="1"/>
  <c r="A28" i="19"/>
  <c r="A29" i="19" s="1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49" i="19"/>
  <c r="A46" i="19"/>
  <c r="A47" i="19" s="1"/>
  <c r="C29" i="7"/>
  <c r="D16" i="10" s="1"/>
  <c r="A52" i="7" l="1"/>
  <c r="A55" i="9"/>
  <c r="A63" i="9" s="1"/>
  <c r="A64" i="9" s="1"/>
  <c r="A65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7" i="19" s="1"/>
  <c r="A58" i="19" s="1"/>
  <c r="A59" i="19" s="1"/>
  <c r="A53" i="7"/>
  <c r="A54" i="7" s="1"/>
  <c r="A55" i="7" s="1"/>
  <c r="A56" i="7" s="1"/>
  <c r="A57" i="7" s="1"/>
  <c r="A58" i="7" s="1"/>
  <c r="A60" i="7" s="1"/>
  <c r="A61" i="7" s="1"/>
  <c r="A62" i="7" s="1"/>
  <c r="A64" i="7" s="1"/>
  <c r="A65" i="7" s="1"/>
  <c r="A66" i="7" s="1"/>
  <c r="A67" i="7" s="1"/>
  <c r="A68" i="7" s="1"/>
  <c r="B26" i="10"/>
  <c r="A66" i="9" l="1"/>
  <c r="A67" i="9"/>
  <c r="A68" i="9" s="1"/>
  <c r="A70" i="7"/>
  <c r="A71" i="7" s="1"/>
  <c r="A72" i="7" s="1"/>
  <c r="A73" i="7" s="1"/>
  <c r="A74" i="7" s="1"/>
  <c r="A54" i="10"/>
  <c r="A61" i="19"/>
  <c r="A62" i="19" s="1"/>
  <c r="A63" i="19" s="1"/>
  <c r="A64" i="19" s="1"/>
  <c r="A65" i="19" s="1"/>
  <c r="B26" i="9"/>
  <c r="A55" i="10" l="1"/>
  <c r="A61" i="10" s="1"/>
  <c r="A62" i="10" s="1"/>
  <c r="A63" i="10" s="1"/>
  <c r="A79" i="7"/>
  <c r="A80" i="7" s="1"/>
  <c r="A76" i="7"/>
  <c r="A77" i="7" s="1"/>
  <c r="A67" i="19"/>
  <c r="A68" i="19" s="1"/>
  <c r="A69" i="19" s="1"/>
  <c r="A70" i="19" s="1"/>
  <c r="A71" i="19" s="1"/>
  <c r="A64" i="10" l="1"/>
  <c r="A65" i="10" s="1"/>
  <c r="A66" i="10" s="1"/>
  <c r="A67" i="10"/>
  <c r="A68" i="10" s="1"/>
  <c r="D15" i="10" l="1"/>
  <c r="C25" i="7"/>
  <c r="A73" i="19"/>
  <c r="A74" i="19"/>
  <c r="A75" i="19" s="1"/>
  <c r="F5" i="10"/>
  <c r="C68" i="7"/>
  <c r="E68" i="7" l="1"/>
  <c r="D53" i="10"/>
  <c r="E15" i="10"/>
  <c r="D12" i="10"/>
  <c r="E12" i="10" s="1"/>
  <c r="H20" i="11"/>
  <c r="D66" i="18"/>
  <c r="D64" i="18"/>
  <c r="D90" i="10"/>
  <c r="D88" i="10"/>
  <c r="B85" i="10"/>
  <c r="B84" i="10"/>
  <c r="D73" i="9"/>
  <c r="D54" i="18" l="1"/>
  <c r="D59" i="18" s="1"/>
  <c r="F59" i="18" s="1"/>
  <c r="C79" i="7" s="1"/>
  <c r="A2" i="15"/>
  <c r="A2" i="18"/>
  <c r="A2" i="10"/>
  <c r="A2" i="9"/>
  <c r="D45" i="19" l="1"/>
  <c r="C47" i="7" l="1"/>
  <c r="C46" i="7"/>
  <c r="E46" i="7" l="1"/>
  <c r="D31" i="10"/>
  <c r="E47" i="7"/>
  <c r="D32" i="10"/>
  <c r="C30" i="7"/>
  <c r="D17" i="10" s="1"/>
  <c r="A2" i="11"/>
  <c r="N8" i="11" l="1"/>
  <c r="N9" i="11" s="1"/>
  <c r="D36" i="19" l="1"/>
  <c r="D76" i="19" s="1"/>
  <c r="E79" i="7" s="1"/>
  <c r="F54" i="18"/>
  <c r="C39" i="7" l="1"/>
  <c r="E39" i="7" s="1"/>
  <c r="D64" i="9" l="1"/>
  <c r="D63" i="9"/>
  <c r="D62" i="9"/>
  <c r="C31" i="7"/>
  <c r="C63" i="7"/>
  <c r="C66" i="7"/>
  <c r="C67" i="7"/>
  <c r="C69" i="7"/>
  <c r="C71" i="7"/>
  <c r="C72" i="7"/>
  <c r="E72" i="7" l="1"/>
  <c r="D57" i="10"/>
  <c r="E71" i="7"/>
  <c r="D56" i="10"/>
  <c r="E69" i="7"/>
  <c r="D54" i="10"/>
  <c r="E67" i="7"/>
  <c r="D52" i="10"/>
  <c r="E66" i="7"/>
  <c r="D51" i="10"/>
  <c r="E63" i="7"/>
  <c r="D48" i="10"/>
  <c r="D22" i="9"/>
  <c r="E22" i="9" s="1"/>
  <c r="C65" i="7"/>
  <c r="C64" i="7"/>
  <c r="C61" i="7"/>
  <c r="C60" i="7"/>
  <c r="C59" i="7"/>
  <c r="C58" i="7"/>
  <c r="C57" i="7"/>
  <c r="C56" i="7"/>
  <c r="C55" i="7"/>
  <c r="C54" i="7"/>
  <c r="C52" i="7"/>
  <c r="C51" i="7"/>
  <c r="E51" i="7" s="1"/>
  <c r="C50" i="7"/>
  <c r="E50" i="7" s="1"/>
  <c r="C49" i="7"/>
  <c r="E49" i="7" s="1"/>
  <c r="E54" i="7" l="1"/>
  <c r="D39" i="10"/>
  <c r="E55" i="7"/>
  <c r="D40" i="10"/>
  <c r="E57" i="7"/>
  <c r="D42" i="10"/>
  <c r="E58" i="7"/>
  <c r="D43" i="10"/>
  <c r="E52" i="7"/>
  <c r="D37" i="10"/>
  <c r="E56" i="7"/>
  <c r="D41" i="10"/>
  <c r="E59" i="7"/>
  <c r="D44" i="10"/>
  <c r="E60" i="7"/>
  <c r="D45" i="10"/>
  <c r="E61" i="7"/>
  <c r="D46" i="10"/>
  <c r="E64" i="7"/>
  <c r="D49" i="10"/>
  <c r="E65" i="7"/>
  <c r="D50" i="10"/>
  <c r="C20" i="7"/>
  <c r="C48" i="7"/>
  <c r="E48" i="7" s="1"/>
  <c r="C41" i="7"/>
  <c r="E41" i="7" l="1"/>
  <c r="D26" i="10"/>
  <c r="C53" i="7"/>
  <c r="E53" i="7" l="1"/>
  <c r="D38" i="10"/>
  <c r="D28" i="19"/>
  <c r="G54" i="18" l="1"/>
  <c r="D27" i="19"/>
  <c r="D33" i="19" s="1"/>
  <c r="C40" i="7"/>
  <c r="E40" i="7" l="1"/>
  <c r="D25" i="10"/>
  <c r="D61" i="9"/>
  <c r="D38" i="9"/>
  <c r="D37" i="9"/>
  <c r="D36" i="9"/>
  <c r="D35" i="9"/>
  <c r="D34" i="9"/>
  <c r="D19" i="9"/>
  <c r="D20" i="9"/>
  <c r="D14" i="9"/>
  <c r="E14" i="9" s="1"/>
  <c r="D16" i="9"/>
  <c r="D18" i="9" l="1"/>
  <c r="D30" i="18"/>
  <c r="D8" i="18"/>
  <c r="D34" i="18" l="1"/>
  <c r="D24" i="9" l="1"/>
  <c r="D75" i="10"/>
  <c r="D78" i="10"/>
  <c r="D85" i="10"/>
  <c r="D84" i="10"/>
  <c r="D82" i="10"/>
  <c r="D81" i="10"/>
  <c r="D80" i="10"/>
  <c r="D74" i="10"/>
  <c r="D71" i="10"/>
  <c r="D68" i="10"/>
  <c r="D67" i="10"/>
  <c r="D24" i="10"/>
  <c r="E16" i="10"/>
  <c r="D18" i="10"/>
  <c r="D19" i="10"/>
  <c r="D20" i="10"/>
  <c r="D21" i="10"/>
  <c r="E64" i="9"/>
  <c r="E63" i="9"/>
  <c r="D70" i="10" l="1"/>
  <c r="C70" i="10"/>
  <c r="D83" i="10"/>
  <c r="C79" i="10" l="1"/>
  <c r="C69" i="10" s="1"/>
  <c r="D79" i="10"/>
  <c r="D69" i="10" s="1"/>
  <c r="E80" i="10"/>
  <c r="E79" i="10" l="1"/>
  <c r="C44" i="7" l="1"/>
  <c r="E44" i="7" l="1"/>
  <c r="D29" i="10"/>
  <c r="C62" i="7"/>
  <c r="C43" i="7"/>
  <c r="E62" i="10"/>
  <c r="E61" i="10"/>
  <c r="E64" i="10"/>
  <c r="E43" i="7" l="1"/>
  <c r="D28" i="10"/>
  <c r="E62" i="7"/>
  <c r="D47" i="10"/>
  <c r="E85" i="10"/>
  <c r="E84" i="10"/>
  <c r="E78" i="10"/>
  <c r="E75" i="10"/>
  <c r="E72" i="10" l="1"/>
  <c r="E29" i="10" l="1"/>
  <c r="C63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5" i="10"/>
  <c r="E66" i="10"/>
  <c r="E67" i="10"/>
  <c r="E68" i="10"/>
  <c r="E71" i="10"/>
  <c r="E26" i="10"/>
  <c r="E28" i="10"/>
  <c r="C23" i="10" l="1"/>
  <c r="E63" i="10"/>
  <c r="E33" i="10"/>
  <c r="E70" i="10"/>
  <c r="C33" i="9"/>
  <c r="C23" i="9" s="1"/>
  <c r="E68" i="9"/>
  <c r="E67" i="9"/>
  <c r="E66" i="9"/>
  <c r="E65" i="9"/>
  <c r="E62" i="9"/>
  <c r="E61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6" i="9" l="1"/>
  <c r="C83" i="10" l="1"/>
  <c r="C22" i="10" s="1"/>
  <c r="E82" i="10"/>
  <c r="E74" i="10"/>
  <c r="E73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9" i="9"/>
  <c r="C86" i="10" l="1"/>
  <c r="E69" i="10"/>
  <c r="E81" i="10"/>
  <c r="E83" i="10"/>
  <c r="E17" i="9"/>
  <c r="C19" i="7" l="1"/>
  <c r="E18" i="7" s="1"/>
  <c r="E6" i="10" l="1"/>
  <c r="D7" i="9"/>
  <c r="D6" i="9" s="1"/>
  <c r="D7" i="10"/>
  <c r="E8" i="10" l="1"/>
  <c r="E7" i="10"/>
  <c r="E7" i="9"/>
  <c r="E6" i="9" l="1"/>
  <c r="C42" i="7" l="1"/>
  <c r="E42" i="7" l="1"/>
  <c r="D27" i="10"/>
  <c r="F76" i="19"/>
  <c r="F77" i="19" s="1"/>
  <c r="E27" i="9"/>
  <c r="C38" i="7"/>
  <c r="C37" i="7" s="1"/>
  <c r="C96" i="7" s="1"/>
  <c r="D23" i="9" l="1"/>
  <c r="E23" i="9" s="1"/>
  <c r="E27" i="10"/>
  <c r="D23" i="10"/>
  <c r="D69" i="9" l="1"/>
  <c r="E69" i="9" s="1"/>
  <c r="D22" i="10"/>
  <c r="E23" i="10"/>
  <c r="E22" i="10" l="1"/>
  <c r="D86" i="10"/>
  <c r="E86" i="10" l="1"/>
  <c r="G8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<sst xmlns="http://schemas.openxmlformats.org/spreadsheetml/2006/main" count="588" uniqueCount="340">
  <si>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</si>
  <si>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</si>
  <si>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</si>
  <si>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</si>
  <si>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</si>
  <si>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</si>
  <si>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</si>
  <si>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</si>
  <si>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</si>
  <si>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</si>
  <si>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</si>
  <si>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</si>
  <si>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</si>
  <si>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</si>
  <si>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</si>
  <si>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</si>
  <si>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</si>
  <si>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</si>
  <si>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</si>
  <si>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</si>
  <si>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</si>
  <si>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</si>
  <si>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</si>
  <si>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</si>
  <si>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</si>
  <si>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</si>
  <si>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</si>
  <si>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</si>
  <si>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</si>
  <si>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</si>
  <si>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</si>
  <si>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</si>
  <si>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</si>
  <si>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</si>
  <si>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</si>
  <si>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</si>
  <si>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</si>
  <si>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</si>
  <si>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</si>
  <si>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</si>
  <si>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</si>
  <si>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</si>
  <si>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</si>
  <si>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</si>
  <si>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</si>
  <si>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</si>
  <si>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</si>
  <si>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</si>
  <si>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</si>
  <si>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</si>
  <si>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</si>
  <si>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</si>
  <si>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</si>
  <si>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</si>
  <si>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</si>
  <si>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</si>
  <si>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</si>
  <si>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</si>
  <si>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</si>
  <si>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</si>
  <si>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</si>
  <si>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</si>
  <si>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</si>
  <si>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</si>
  <si>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</si>
  <si>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</si>
  <si>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</si>
  <si>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</si>
  <si>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</si>
  <si>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</si>
  <si>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</si>
  <si>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</si>
  <si>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</si>
  <si>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</si>
  <si>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</si>
  <si>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</si>
  <si>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</si>
  <si>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</si>
  <si>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</si>
  <si>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</si>
  <si>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</si>
  <si>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</si>
  <si>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</si>
  <si>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</si>
  <si>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</si>
  <si>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</si>
  <si>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</si>
  <si>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</si>
  <si>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</si>
  <si>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</si>
  <si>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</si>
  <si>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</si>
  <si>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</si>
  <si>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</si>
  <si>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</si>
  <si>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</si>
  <si>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</si>
  <si>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</si>
  <si>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</si>
  <si>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</si>
  <si>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</si>
  <si>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</si>
  <si>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</si>
  <si>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</si>
  <si>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</si>
  <si>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</si>
  <si>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</si>
  <si>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</si>
  <si>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</si>
  <si>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</si>
  <si>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</si>
  <si>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</si>
  <si>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</si>
  <si>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</si>
  <si>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</si>
  <si>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</si>
  <si>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</si>
  <si>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</si>
  <si>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</si>
  <si>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</si>
  <si>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</si>
  <si>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</si>
  <si>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</si>
  <si>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</si>
  <si>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</si>
  <si>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</si>
  <si>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</si>
  <si>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</si>
  <si>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</si>
  <si>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</si>
  <si>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</si>
  <si>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</si>
  <si>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</si>
  <si>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</si>
  <si>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</si>
  <si>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</si>
  <si>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</si>
  <si>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</si>
  <si>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</si>
  <si>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</si>
  <si>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</si>
  <si>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</si>
  <si>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</si>
  <si>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</si>
  <si>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</si>
  <si>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</si>
  <si>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</si>
  <si>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</si>
  <si>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</si>
  <si>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</si>
  <si>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</si>
  <si>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</si>
  <si>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</si>
  <si>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</si>
  <si>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</si>
  <si>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</si>
  <si>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</si>
  <si>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</si>
  <si>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</si>
  <si>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</si>
  <si>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</si>
  <si>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</si>
  <si>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</si>
  <si>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</si>
  <si>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</si>
  <si>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</si>
  <si>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</si>
  <si>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</si>
  <si>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</si>
  <si>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</si>
  <si>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</si>
  <si>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</si>
  <si>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</si>
  <si>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</si>
  <si>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</si>
  <si>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</si>
  <si>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</si>
  <si>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</si>
  <si>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</si>
  <si>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</si>
  <si>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</si>
  <si>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</si>
  <si>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</si>
  <si>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</si>
  <si>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</si>
  <si>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</si>
  <si>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</si>
  <si>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</si>
  <si>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</si>
  <si>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</si>
  <si>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</si>
  <si>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</si>
  <si>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</si>
  <si>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</si>
  <si>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</si>
  <si>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</si>
  <si>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</si>
  <si>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</si>
  <si>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</si>
  <si>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</si>
  <si>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</si>
  <si>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</si>
  <si>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</si>
  <si>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</si>
  <si>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</si>
  <si>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</si>
  <si>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</si>
  <si>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</si>
  <si>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</si>
  <si>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</si>
  <si>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</si>
  <si>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</si>
  <si>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</si>
  <si>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</si>
  <si>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</si>
  <si>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</si>
  <si>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</si>
  <si>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</si>
  <si>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</si>
  <si>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</si>
  <si>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</si>
  <si>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</si>
  <si>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</si>
  <si>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</si>
  <si>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</si>
  <si>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</si>
  <si>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</si>
  <si>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</si>
  <si>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</si>
  <si>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</si>
  <si>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</si>
  <si>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</si>
  <si>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</si>
  <si>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</si>
  <si>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</si>
  <si>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</si>
  <si>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</si>
  <si>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</si>
  <si>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</si>
  <si>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</si>
  <si>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</si>
  <si>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</si>
  <si>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</si>
  <si>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</si>
  <si>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</si>
  <si>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</si>
  <si>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</si>
  <si>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</si>
  <si>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</si>
  <si>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</si>
  <si>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</si>
  <si>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</si>
  <si>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</si>
  <si>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</si>
  <si>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</si>
  <si>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</si>
  <si>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</si>
  <si>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</si>
  <si>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</si>
  <si>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</si>
  <si>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</si>
  <si>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</si>
  <si>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</si>
  <si>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</si>
  <si>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</si>
  <si>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</si>
  <si>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</si>
  <si>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</si>
  <si>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</si>
  <si>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</si>
  <si>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</si>
  <si>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</si>
  <si>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</si>
  <si>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</si>
  <si>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</si>
  <si>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</si>
  <si>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</si>
  <si>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</si>
  <si>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</si>
  <si>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</si>
  <si>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</si>
  <si>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</si>
  <si>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</si>
  <si>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</si>
  <si>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</si>
  <si>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</si>
  <si>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</si>
  <si>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</si>
  <si>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</si>
  <si>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</si>
  <si>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</si>
  <si>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</si>
  <si>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</si>
  <si>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</si>
  <si>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</si>
  <si>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</si>
  <si>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</si>
  <si>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</si>
  <si>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</si>
  <si>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</si>
  <si>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</si>
  <si>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</si>
  <si>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</si>
  <si>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</si>
  <si>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</si>
  <si>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</si>
  <si>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</si>
  <si>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</si>
  <si>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</si>
  <si>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</si>
  <si>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</si>
  <si>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</si>
  <si>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</si>
  <si>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</si>
  <si>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</si>
  <si>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</si>
  <si>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</si>
  <si>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55 և 56 տողերի միջև</t>
  </si>
  <si>
    <t xml:space="preserve">_____. _____. 2025թ. </t>
  </si>
  <si>
    <t xml:space="preserve">«Երևանի հ․83  մսուր-մանկապարտեզ» ՀՈԱԿ-ի </t>
  </si>
  <si>
    <t>Միջոցառումների կազմակերպման գծով</t>
  </si>
  <si>
    <t>Կշեռքի լաբորատոր ստուգում</t>
  </si>
  <si>
    <t>Ա. Կարապետյան</t>
  </si>
  <si>
    <t>Հ.  Թերզյան</t>
  </si>
  <si>
    <t>հ.83 Մսուր- մանկապարտեզ  ՀՈԱԿ</t>
  </si>
  <si>
    <t>Սեղան  հոքեբանի.լոգոպա. Մանկավարժի</t>
  </si>
  <si>
    <t>ԿԱՊԿՈՒ սաների սենյակի վերանորոգում</t>
  </si>
  <si>
    <t>Գորգ</t>
  </si>
  <si>
    <t>Պրոեկտոր իր հարմարանքներով</t>
  </si>
  <si>
    <t>Էլէկտրական մսաղաց</t>
  </si>
  <si>
    <t>համակարգչային սարքավորումներ / տեխնիկա պրոեկտր</t>
  </si>
  <si>
    <t>300.0-ը նախատ.է ԿԱՊԿՈՒ սաների սենյակի վերանորոգմանը</t>
  </si>
  <si>
    <t xml:space="preserve">ԿԱՊԿՈՒ սաների սեղան3հ.համակարգչի 1հ գորգ 2հ </t>
  </si>
  <si>
    <t>ԿԱՊԿՈՒ սենյակի պրոյեկտոր</t>
  </si>
  <si>
    <t>Սեղան     համակարգչի</t>
  </si>
  <si>
    <t>Մսաղաց</t>
  </si>
  <si>
    <t xml:space="preserve">Համեմատականը սխալ է լրացված՝ տարեսկզբի հաստատված նախահաշվուվ գույք չի նախատեսվել </t>
  </si>
  <si>
    <t>Սուբսիդիա ջրամատակարման գծով</t>
  </si>
  <si>
    <t>դրամաշնորհ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</si>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</sst>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  <font>
      <b/>
      <i/>
      <sz val="10"/>
      <color rgb="FFC00000"/>
      <name val="GHEA Grapalat"/>
      <family val="3"/>
    </font>
    <font>
      <i/>
      <sz val="10"/>
      <color rgb="FFFF0000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67" fillId="24" borderId="0" xfId="0" applyNumberFormat="1" applyFont="1" applyFill="1" applyAlignment="1" applyProtection="1">
      <alignment horizontal="center" vertical="center"/>
      <protection locked="0"/>
    </xf>
    <xf numFmtId="166" fontId="63" fillId="25" borderId="10" xfId="20" applyNumberFormat="1" applyFont="1" applyFill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3" fontId="33" fillId="0" borderId="0" xfId="45" applyNumberFormat="1" applyFont="1" applyAlignment="1" applyProtection="1">
      <alignment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8" borderId="0" xfId="0" applyNumberFormat="1" applyFont="1" applyFill="1" applyAlignment="1" applyProtection="1">
      <alignment horizontal="center" vertical="center"/>
      <protection locked="0"/>
    </xf>
    <xf numFmtId="0" fontId="32" fillId="25" borderId="0" xfId="45" applyFont="1" applyFill="1" applyAlignment="1" applyProtection="1">
      <alignment vertical="center"/>
      <protection locked="0"/>
    </xf>
    <xf numFmtId="0" fontId="63" fillId="25" borderId="10" xfId="45" applyFont="1" applyFill="1" applyBorder="1" applyAlignment="1" applyProtection="1">
      <alignment vertical="center" wrapText="1"/>
      <protection locked="0"/>
    </xf>
    <xf numFmtId="2" fontId="29" fillId="0" borderId="0" xfId="45" applyNumberFormat="1" applyFont="1" applyAlignment="1" applyProtection="1">
      <alignment vertical="center"/>
      <protection locked="0"/>
    </xf>
    <xf numFmtId="166" fontId="69" fillId="28" borderId="10" xfId="20" applyNumberFormat="1" applyFont="1" applyFill="1" applyBorder="1" applyAlignment="1" applyProtection="1">
      <alignment horizontal="center" vertical="center"/>
      <protection locked="0"/>
    </xf>
    <xf numFmtId="166" fontId="70" fillId="0" borderId="0" xfId="0" applyNumberFormat="1" applyFont="1" applyAlignment="1" applyProtection="1">
      <alignment horizontal="center" vertical="center"/>
      <protection locked="0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QAgAFAATQAAAAAAAAAAAAAAAAAAAAAAAAAAAAAAAAAAAAAAAAAAAAAAAAAAAAAAAAAAAAAAAAAAAAAAAAAAAAAAAAAAAAAAAAAAAAAAAAAAAAAAAAAAAAAAAAAAAAAAAADpBwwABQAaABMAL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TI4WjAjBgkqhkiG9w0BCQQxFgQUW/tXTOYfeEoUEgYz59bcWU3AiwIwKwYLKoZIhvcNAQkQAgwxHDAaMBgwFgQUK2DY8Flrruk/JuoGGlIdRn+9y9EwDQYJKoZIhvcNAQEBBQAEggEAqqEaeNOTgUIwKu7FoYQFjEUSZWGrvNwl5+NSpDOu/n1YO0zELezABJm4LWkk8/+nBLAQ9mFInk1rGkeJfmI9uXpeZDjbY/gQ7qNVGFq5n1f0dM+at1DO+IehJQGcV3HmFXZidXDWMmDvMymyTi8uN2aI2af/a8orudWS0MYigUZpVAUJTCAFhMYu5oJqmIQxersIjjVhg23tmjiXmdSnzjA1k/n1LCs2vD+PsgjjlS/u6AZE5pWVkvfHclBX8Deu1Y6keOLmevQvtgJd45IeS/hZBtnsB4ibP/PUX0I0TBC1pwipS5AKC2mQx8srtyq1fDlJXEUkfnzQhTGqGsgOG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QAgAFAATQAAAAAAAAAAAAAAAAAAAAAAAAAAAAAAAAAAAAAAAAAAAAAAAAAAAAAAAAAAAAAAAAAAAAAAAAAAAAAAAAAAAAAAAAAAAAAAAAAAAAAAAAAAAAAAAAAAAAAAAADpBwwABQAaABMAL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TMyWjAjBgkqhkiG9w0BCQQxFgQUPQ1GPyvEc+zLo4dgvO5Bo/ybPoEwKwYLKoZIhvcNAQkQAgwxHDAaMBgwFgQUK2DY8Flrruk/JuoGGlIdRn+9y9EwDQYJKoZIhvcNAQEBBQAEggEALd9r9CM4WhZ7nsR9QbOqBGtHdq1G9aaUCSFA4l2Q3NSUYGcy90wFFnp3/o0WL7z29y2Qkp81KvZ0QgBqlNUYgqaubsafX0y2/naPiUCD4HkvopEdJjAZEu/PraYdHEoAhMETntjsHKgNFzwuIFZ4/aWCaM5zN4eTnfnN5uJdm2nV/7psRDA+RCGtmtXkxO6gObzps7Php7q6OiagUz+7gN/tacW6aVlsNMqgQFoP3fN8d/j9fGRtCELMTyTRC5R3YeopSaTg/6v1xwsvQSU6knt6ZwzjVhnEMdLHEMDEQa7p8FAGY1rUHv0eqCVbsjbqbEO405SEzrIojsCIdgvHW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A64104D7-75B9-4E7F-F60C-46489DF24C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103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1CA629C-A566-8FD1-14DF-B3ADFA45FF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4" zoomScale="85" zoomScaleSheetLayoutView="85" workbookViewId="0">
      <selection activeCell="B98" sqref="B98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16"/>
      <c r="D1" s="430" t="s">
        <v>181</v>
      </c>
      <c r="E1" s="407">
        <v>153</v>
      </c>
    </row>
    <row r="2" spans="1:10">
      <c r="C2" s="216"/>
      <c r="D2" s="430" t="s">
        <v>39</v>
      </c>
      <c r="E2" s="37"/>
    </row>
    <row r="3" spans="1:10">
      <c r="C3" s="216"/>
      <c r="D3" s="430" t="s">
        <v>204</v>
      </c>
      <c r="E3" s="37"/>
    </row>
    <row r="4" spans="1:10" s="28" customFormat="1" ht="24.75" customHeight="1">
      <c r="B4" s="222"/>
      <c r="C4" s="222"/>
      <c r="D4" s="430" t="s">
        <v>318</v>
      </c>
      <c r="E4" s="37"/>
      <c r="F4" s="53"/>
    </row>
    <row r="5" spans="1:10" s="28" customFormat="1" ht="20.25" customHeight="1">
      <c r="B5" s="222"/>
      <c r="C5" s="5"/>
      <c r="D5" s="430" t="s">
        <v>205</v>
      </c>
      <c r="E5" s="37"/>
      <c r="F5" s="53"/>
    </row>
    <row r="6" spans="1:10" s="28" customFormat="1" ht="20.25" customHeight="1">
      <c r="B6" s="222"/>
      <c r="C6" s="5"/>
      <c r="D6" s="430"/>
      <c r="E6" s="37"/>
      <c r="F6" s="53"/>
    </row>
    <row r="7" spans="1:10" ht="20.25" customHeight="1">
      <c r="C7" s="216"/>
      <c r="D7" s="430" t="s">
        <v>259</v>
      </c>
      <c r="E7" s="407">
        <f>+E1</f>
        <v>153</v>
      </c>
    </row>
    <row r="8" spans="1:10" ht="20.25" customHeight="1">
      <c r="C8" s="216"/>
      <c r="D8" s="430" t="s">
        <v>260</v>
      </c>
      <c r="E8" s="216"/>
    </row>
    <row r="9" spans="1:10" ht="20.25" customHeight="1">
      <c r="C9" s="216"/>
      <c r="D9" s="430" t="s">
        <v>261</v>
      </c>
      <c r="E9" s="216"/>
    </row>
    <row r="10" spans="1:10" ht="20.25" customHeight="1">
      <c r="C10" s="213"/>
      <c r="D10" s="431" t="s">
        <v>315</v>
      </c>
      <c r="E10" s="213"/>
    </row>
    <row r="11" spans="1:10" ht="20.25" customHeight="1">
      <c r="C11" s="213"/>
      <c r="D11" s="430" t="s">
        <v>316</v>
      </c>
      <c r="E11" s="213"/>
    </row>
    <row r="12" spans="1:10" ht="20.25">
      <c r="A12" s="469" t="s">
        <v>40</v>
      </c>
      <c r="B12" s="469"/>
      <c r="C12" s="469"/>
      <c r="D12" s="469"/>
      <c r="E12" s="469"/>
      <c r="F12" s="349"/>
    </row>
    <row r="13" spans="1:10" ht="20.45" customHeight="1">
      <c r="A13" s="470" t="s">
        <v>319</v>
      </c>
      <c r="B13" s="470"/>
      <c r="C13" s="470"/>
      <c r="D13" s="470"/>
      <c r="E13" s="470"/>
      <c r="F13" s="342" t="s">
        <v>191</v>
      </c>
    </row>
    <row r="14" spans="1:10" ht="18.75" customHeight="1">
      <c r="A14" s="471" t="s">
        <v>283</v>
      </c>
      <c r="B14" s="471"/>
      <c r="C14" s="471"/>
      <c r="D14" s="471"/>
      <c r="E14" s="471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2" t="s">
        <v>50</v>
      </c>
      <c r="E15" s="368"/>
    </row>
    <row r="16" spans="1:10" ht="20.25">
      <c r="A16" s="50" t="s">
        <v>7</v>
      </c>
      <c r="B16" s="349" t="s">
        <v>131</v>
      </c>
      <c r="C16" s="369"/>
      <c r="D16" s="370"/>
      <c r="E16" s="370"/>
    </row>
    <row r="17" spans="1:6" ht="18.75" customHeight="1">
      <c r="A17" s="58">
        <v>1</v>
      </c>
      <c r="B17" s="12" t="s">
        <v>111</v>
      </c>
      <c r="C17" s="367"/>
      <c r="D17" s="214">
        <v>75438.7</v>
      </c>
      <c r="E17" s="218"/>
      <c r="F17" s="142"/>
    </row>
    <row r="18" spans="1:6" ht="18.75" customHeight="1">
      <c r="A18" s="58">
        <f>+A17+1</f>
        <v>2</v>
      </c>
      <c r="B18" s="12" t="s">
        <v>213</v>
      </c>
      <c r="C18" s="367"/>
      <c r="D18" s="433">
        <f>SUM(D19:D20)</f>
        <v>34.700000000000003</v>
      </c>
      <c r="E18" s="218"/>
      <c r="F18" s="142"/>
    </row>
    <row r="19" spans="1:6" s="346" customFormat="1">
      <c r="A19" s="343">
        <f>+A18+0.1</f>
        <v>2.1</v>
      </c>
      <c r="B19" s="344" t="s">
        <v>214</v>
      </c>
      <c r="C19" s="344"/>
      <c r="D19" s="434">
        <v>34.700000000000003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215</v>
      </c>
      <c r="C20" s="344"/>
      <c r="D20" s="434"/>
      <c r="E20" s="345"/>
      <c r="F20" s="347"/>
    </row>
    <row r="21" spans="1:6" ht="18.75" customHeight="1">
      <c r="A21" s="58">
        <f>+A18+1</f>
        <v>3</v>
      </c>
      <c r="B21" s="12" t="s">
        <v>216</v>
      </c>
      <c r="C21" s="367"/>
      <c r="D21" s="433">
        <f>SUM(D22:D23)</f>
        <v>1945.7</v>
      </c>
      <c r="E21" s="218"/>
      <c r="F21" s="142"/>
    </row>
    <row r="22" spans="1:6" s="346" customFormat="1">
      <c r="A22" s="343">
        <f>+A21+0.1</f>
        <v>3.1</v>
      </c>
      <c r="B22" s="344" t="s">
        <v>217</v>
      </c>
      <c r="C22" s="344"/>
      <c r="D22" s="434">
        <v>1642.2</v>
      </c>
      <c r="E22" s="345"/>
      <c r="F22" s="347"/>
    </row>
    <row r="23" spans="1:6" s="346" customFormat="1">
      <c r="A23" s="343">
        <f>+A22+0.1</f>
        <v>3.2</v>
      </c>
      <c r="B23" s="344" t="s">
        <v>218</v>
      </c>
      <c r="C23" s="344"/>
      <c r="D23" s="434">
        <v>303.5</v>
      </c>
      <c r="E23" s="345"/>
      <c r="F23" s="347"/>
    </row>
    <row r="24" spans="1:6" ht="18.75" customHeight="1">
      <c r="A24" s="58">
        <f>+A21+1</f>
        <v>4</v>
      </c>
      <c r="B24" s="12" t="s">
        <v>8</v>
      </c>
      <c r="C24" s="367"/>
      <c r="D24" s="214">
        <v>974.4</v>
      </c>
      <c r="E24" s="218"/>
      <c r="F24" s="142"/>
    </row>
    <row r="25" spans="1:6" ht="18.75" hidden="1" customHeight="1">
      <c r="A25" s="58">
        <f t="shared" ref="A25:A26" si="0">+A24+1</f>
        <v>5</v>
      </c>
      <c r="B25" s="12" t="s">
        <v>60</v>
      </c>
      <c r="C25" s="367"/>
      <c r="D25" s="214">
        <f>+'Komunal '!M28</f>
        <v>0</v>
      </c>
      <c r="E25" s="218"/>
      <c r="F25" s="142">
        <f>+'Komunal '!M28</f>
        <v>0</v>
      </c>
    </row>
    <row r="26" spans="1:6" ht="18.75" hidden="1" customHeight="1">
      <c r="A26" s="58">
        <f t="shared" si="0"/>
        <v>6</v>
      </c>
      <c r="B26" s="12" t="s">
        <v>112</v>
      </c>
      <c r="C26" s="367"/>
      <c r="D26" s="214"/>
      <c r="E26" s="218"/>
      <c r="F26" s="142"/>
    </row>
    <row r="27" spans="1:6" ht="18.75" customHeight="1">
      <c r="A27" s="58">
        <v>5</v>
      </c>
      <c r="B27" s="12" t="s">
        <v>118</v>
      </c>
      <c r="C27" s="367"/>
      <c r="D27" s="433">
        <f>SUM(D28:D29)</f>
        <v>3342.1</v>
      </c>
      <c r="E27" s="218"/>
      <c r="F27" s="142"/>
    </row>
    <row r="28" spans="1:6" s="346" customFormat="1">
      <c r="A28" s="343">
        <f>+A27+0.1</f>
        <v>5.0999999999999996</v>
      </c>
      <c r="B28" s="344" t="s">
        <v>69</v>
      </c>
      <c r="C28" s="344"/>
      <c r="D28" s="435">
        <f>+D73</f>
        <v>3342.1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34"/>
      <c r="E29" s="345"/>
      <c r="F29" s="347"/>
    </row>
    <row r="30" spans="1:6" ht="18.75" customHeight="1">
      <c r="A30" s="58">
        <f>+A27+1</f>
        <v>6</v>
      </c>
      <c r="B30" s="12" t="s">
        <v>9</v>
      </c>
      <c r="C30" s="367"/>
      <c r="D30" s="214">
        <v>5</v>
      </c>
      <c r="E30" s="218"/>
      <c r="F30" s="142" t="s">
        <v>303</v>
      </c>
    </row>
    <row r="31" spans="1:6" ht="18.75" customHeight="1">
      <c r="A31" s="58">
        <v>7</v>
      </c>
      <c r="B31" s="12" t="s">
        <v>337</v>
      </c>
      <c r="C31" s="367"/>
      <c r="D31" s="214">
        <v>0.1</v>
      </c>
      <c r="E31" s="218"/>
      <c r="F31" s="142"/>
    </row>
    <row r="32" spans="1:6" ht="18.75" hidden="1" customHeight="1">
      <c r="A32" s="58">
        <f>+A30+1</f>
        <v>7</v>
      </c>
      <c r="B32" s="12" t="s">
        <v>265</v>
      </c>
      <c r="C32" s="367"/>
      <c r="D32" s="214"/>
      <c r="E32" s="218"/>
      <c r="F32" s="142" t="s">
        <v>188</v>
      </c>
    </row>
    <row r="33" spans="1:14">
      <c r="A33" s="50"/>
      <c r="B33" s="79" t="s">
        <v>27</v>
      </c>
      <c r="C33" s="369"/>
      <c r="D33" s="418">
        <f>SUM(D17:D18,D21,D24:D27,D30:D32)</f>
        <v>81740.7</v>
      </c>
      <c r="E33" s="371"/>
    </row>
    <row r="34" spans="1:14" ht="15.75" customHeight="1">
      <c r="A34" s="28"/>
      <c r="B34" s="50"/>
      <c r="C34" s="367"/>
      <c r="D34" s="214"/>
      <c r="E34" s="214"/>
    </row>
    <row r="35" spans="1:14" ht="20.25">
      <c r="A35" s="50" t="s">
        <v>10</v>
      </c>
      <c r="B35" s="349" t="s">
        <v>132</v>
      </c>
      <c r="C35" s="370"/>
      <c r="D35" s="372"/>
      <c r="E35" s="372"/>
    </row>
    <row r="36" spans="1:14" ht="18.75" customHeight="1">
      <c r="A36" s="58">
        <v>1</v>
      </c>
      <c r="B36" s="12" t="s">
        <v>11</v>
      </c>
      <c r="C36" s="367"/>
      <c r="D36" s="433">
        <f>+Ashkhatavardz!N9</f>
        <v>62509.9</v>
      </c>
      <c r="E36" s="218"/>
      <c r="F36" s="142"/>
    </row>
    <row r="37" spans="1:14" s="346" customFormat="1">
      <c r="A37" s="343">
        <f>+A36+0.1</f>
        <v>1.1000000000000001</v>
      </c>
      <c r="B37" s="344" t="s">
        <v>113</v>
      </c>
      <c r="C37" s="344"/>
      <c r="D37" s="434">
        <v>450</v>
      </c>
      <c r="E37" s="345"/>
      <c r="F37" s="347"/>
    </row>
    <row r="38" spans="1:14" s="346" customFormat="1">
      <c r="A38" s="343">
        <f>+A37+0.1</f>
        <v>1.2000000000000002</v>
      </c>
      <c r="B38" s="344" t="s">
        <v>235</v>
      </c>
      <c r="C38" s="344"/>
      <c r="D38" s="434">
        <f>+Ashkhatavardz!L7</f>
        <v>3732.4</v>
      </c>
      <c r="E38" s="345"/>
      <c r="F38" s="347"/>
      <c r="G38" s="346" t="s">
        <v>210</v>
      </c>
    </row>
    <row r="39" spans="1:14">
      <c r="A39" s="58">
        <f>+A36+1</f>
        <v>2</v>
      </c>
      <c r="B39" s="12" t="s">
        <v>14</v>
      </c>
      <c r="C39" s="367"/>
      <c r="D39" s="433">
        <f>+'Snund ev finans. pastaci'!E12-'Dramakan hosqer'!C94</f>
        <v>6264</v>
      </c>
      <c r="E39" s="218"/>
      <c r="F39" s="142"/>
      <c r="H39" s="5" t="s">
        <v>179</v>
      </c>
      <c r="I39" s="5">
        <v>480</v>
      </c>
      <c r="J39" s="5">
        <v>42</v>
      </c>
      <c r="K39" s="5" t="s">
        <v>180</v>
      </c>
      <c r="L39" s="5">
        <f>ROUND(G39*I39*J39/1000,1)+'Snund ev finans. pastaci'!E8+'Snund ev finans. pastaci'!E9</f>
        <v>8111.8</v>
      </c>
      <c r="N39" s="5" t="s">
        <v>211</v>
      </c>
    </row>
    <row r="40" spans="1:14" ht="18.75" customHeight="1">
      <c r="A40" s="58">
        <f>+A39+1</f>
        <v>3</v>
      </c>
      <c r="B40" s="12" t="s">
        <v>13</v>
      </c>
      <c r="C40" s="367"/>
      <c r="D40" s="433">
        <f>+'Komunal '!F27</f>
        <v>3553.8</v>
      </c>
      <c r="E40" s="218"/>
      <c r="F40" s="214">
        <f>+D40-'Komunal '!F27</f>
        <v>0</v>
      </c>
      <c r="L40" s="5">
        <f>+'Snund ev finans. pastaci'!E8+'Snund ev finans. pastaci'!E9</f>
        <v>8111.8</v>
      </c>
    </row>
    <row r="41" spans="1:14" ht="18.75" customHeight="1">
      <c r="A41" s="58">
        <f t="shared" ref="A41:A45" si="1">+A40+1</f>
        <v>4</v>
      </c>
      <c r="B41" s="12" t="s">
        <v>12</v>
      </c>
      <c r="C41" s="367"/>
      <c r="D41" s="433">
        <f>+'Komunal '!J27</f>
        <v>1743.8</v>
      </c>
      <c r="E41" s="218"/>
      <c r="F41" s="214">
        <f>+D41-'Komunal '!J27</f>
        <v>0</v>
      </c>
      <c r="L41" s="79">
        <f>+L40+L39*0.8</f>
        <v>14601.240000000002</v>
      </c>
    </row>
    <row r="42" spans="1:14" ht="18.75" customHeight="1">
      <c r="A42" s="58">
        <f t="shared" si="1"/>
        <v>5</v>
      </c>
      <c r="B42" s="12" t="s">
        <v>15</v>
      </c>
      <c r="C42" s="367"/>
      <c r="D42" s="214">
        <f>+'Komunal '!M20</f>
        <v>233.1</v>
      </c>
      <c r="E42" s="218"/>
      <c r="F42" s="214">
        <f>+'Komunal '!M20</f>
        <v>233.1</v>
      </c>
    </row>
    <row r="43" spans="1:14" ht="18.75" customHeight="1">
      <c r="A43" s="58">
        <f t="shared" si="1"/>
        <v>6</v>
      </c>
      <c r="B43" s="12" t="s">
        <v>16</v>
      </c>
      <c r="C43" s="367"/>
      <c r="D43" s="214">
        <v>154.69999999999999</v>
      </c>
      <c r="E43" s="218"/>
      <c r="F43" s="142"/>
    </row>
    <row r="44" spans="1:14" ht="18.75" customHeight="1">
      <c r="A44" s="58">
        <f t="shared" si="1"/>
        <v>7</v>
      </c>
      <c r="B44" s="12" t="s">
        <v>17</v>
      </c>
      <c r="C44" s="367"/>
      <c r="D44" s="214">
        <v>60</v>
      </c>
      <c r="E44" s="218"/>
      <c r="F44" s="142"/>
    </row>
    <row r="45" spans="1:14" ht="18.75" customHeight="1">
      <c r="A45" s="58">
        <f t="shared" si="1"/>
        <v>8</v>
      </c>
      <c r="B45" s="12" t="s">
        <v>18</v>
      </c>
      <c r="C45" s="367"/>
      <c r="D45" s="433">
        <f>SUM(D46:D48)</f>
        <v>115.2</v>
      </c>
      <c r="E45" s="218"/>
      <c r="F45" s="142"/>
    </row>
    <row r="46" spans="1:14" s="346" customFormat="1">
      <c r="A46" s="343">
        <f>+A45+0.1</f>
        <v>8.1</v>
      </c>
      <c r="B46" s="344" t="s">
        <v>19</v>
      </c>
      <c r="C46" s="344"/>
      <c r="D46" s="463">
        <v>57.6</v>
      </c>
      <c r="E46" s="345"/>
      <c r="F46" s="347"/>
    </row>
    <row r="47" spans="1:14" s="346" customFormat="1" hidden="1">
      <c r="A47" s="343">
        <f>+A46+0.1</f>
        <v>8.1999999999999993</v>
      </c>
      <c r="B47" s="344" t="s">
        <v>20</v>
      </c>
      <c r="C47" s="344"/>
      <c r="D47" s="463"/>
      <c r="E47" s="345"/>
      <c r="F47" s="347"/>
    </row>
    <row r="48" spans="1:14" s="346" customFormat="1">
      <c r="A48" s="343">
        <v>8.1999999999999993</v>
      </c>
      <c r="B48" s="344" t="s">
        <v>21</v>
      </c>
      <c r="C48" s="344"/>
      <c r="D48" s="463">
        <v>57.6</v>
      </c>
      <c r="E48" s="345"/>
      <c r="F48" s="347"/>
    </row>
    <row r="49" spans="1:11" ht="18.75" customHeight="1">
      <c r="A49" s="58">
        <f>+A45+1</f>
        <v>9</v>
      </c>
      <c r="B49" s="12" t="s">
        <v>22</v>
      </c>
      <c r="C49" s="367"/>
      <c r="D49" s="214">
        <v>5</v>
      </c>
      <c r="E49" s="218"/>
      <c r="F49" s="142" t="s">
        <v>230</v>
      </c>
    </row>
    <row r="50" spans="1:11" ht="18.75" customHeight="1">
      <c r="A50" s="58">
        <f>+A49+1</f>
        <v>10</v>
      </c>
      <c r="B50" s="12" t="s">
        <v>28</v>
      </c>
      <c r="C50" s="367"/>
      <c r="D50" s="214">
        <v>882</v>
      </c>
      <c r="E50" s="218"/>
      <c r="F50" s="142">
        <v>6</v>
      </c>
      <c r="G50" s="5" t="s">
        <v>179</v>
      </c>
      <c r="H50" s="5">
        <v>147</v>
      </c>
      <c r="I50" s="5" t="s">
        <v>180</v>
      </c>
      <c r="J50" s="5">
        <f>+F50*H50</f>
        <v>882</v>
      </c>
    </row>
    <row r="51" spans="1:11" ht="18.75" customHeight="1">
      <c r="A51" s="58">
        <f t="shared" ref="A51:A71" si="2">+A50+1</f>
        <v>11</v>
      </c>
      <c r="B51" s="12" t="s">
        <v>23</v>
      </c>
      <c r="C51" s="367"/>
      <c r="D51" s="214">
        <v>167.4</v>
      </c>
      <c r="E51" s="218"/>
      <c r="F51" s="214">
        <f>+$F$50</f>
        <v>6</v>
      </c>
      <c r="G51" s="5" t="s">
        <v>179</v>
      </c>
      <c r="H51" s="5">
        <v>27.9</v>
      </c>
      <c r="I51" s="5" t="s">
        <v>180</v>
      </c>
      <c r="J51" s="5">
        <f>+F51*H51</f>
        <v>167.39999999999998</v>
      </c>
    </row>
    <row r="52" spans="1:11" ht="18.75" customHeight="1">
      <c r="A52" s="58">
        <f t="shared" si="2"/>
        <v>12</v>
      </c>
      <c r="B52" s="12" t="s">
        <v>71</v>
      </c>
      <c r="C52" s="367"/>
      <c r="D52" s="214">
        <v>880</v>
      </c>
      <c r="E52" s="218"/>
      <c r="F52" s="214">
        <f t="shared" ref="F52" si="3">+$F$50</f>
        <v>6</v>
      </c>
      <c r="G52" s="5" t="s">
        <v>179</v>
      </c>
      <c r="H52" s="5" t="s">
        <v>231</v>
      </c>
      <c r="I52" s="5" t="s">
        <v>180</v>
      </c>
      <c r="J52" s="5">
        <f>0*80+0*110+0*250</f>
        <v>0</v>
      </c>
      <c r="K52" s="5" t="s">
        <v>232</v>
      </c>
    </row>
    <row r="53" spans="1:11" ht="18.75" customHeight="1">
      <c r="A53" s="58">
        <f t="shared" si="2"/>
        <v>13</v>
      </c>
      <c r="B53" s="12" t="s">
        <v>46</v>
      </c>
      <c r="C53" s="367"/>
      <c r="D53" s="214">
        <v>600</v>
      </c>
      <c r="E53" s="218"/>
      <c r="F53" s="214"/>
    </row>
    <row r="54" spans="1:11" ht="18.75" customHeight="1">
      <c r="A54" s="58">
        <f t="shared" si="2"/>
        <v>14</v>
      </c>
      <c r="B54" s="12" t="s">
        <v>114</v>
      </c>
      <c r="C54" s="367"/>
      <c r="D54" s="214">
        <v>20</v>
      </c>
      <c r="E54" s="218"/>
      <c r="F54" s="214">
        <v>6</v>
      </c>
      <c r="G54" s="5" t="s">
        <v>179</v>
      </c>
      <c r="H54" s="5">
        <v>38.700000000000003</v>
      </c>
      <c r="I54" s="5" t="s">
        <v>180</v>
      </c>
      <c r="J54" s="5">
        <f>+F54*H54</f>
        <v>232.20000000000002</v>
      </c>
    </row>
    <row r="55" spans="1:11" ht="18.75" hidden="1" customHeight="1">
      <c r="A55" s="58">
        <f t="shared" si="2"/>
        <v>15</v>
      </c>
      <c r="B55" s="12" t="s">
        <v>115</v>
      </c>
      <c r="C55" s="367"/>
      <c r="D55" s="214"/>
      <c r="E55" s="218"/>
      <c r="F55" s="142"/>
    </row>
    <row r="56" spans="1:11" ht="18.75" customHeight="1">
      <c r="A56" s="58">
        <v>15</v>
      </c>
      <c r="B56" s="12" t="s">
        <v>24</v>
      </c>
      <c r="C56" s="367"/>
      <c r="D56" s="214">
        <v>800</v>
      </c>
      <c r="E56" s="218"/>
      <c r="F56" s="142"/>
    </row>
    <row r="57" spans="1:11" ht="18.75" customHeight="1">
      <c r="A57" s="58">
        <f t="shared" si="2"/>
        <v>16</v>
      </c>
      <c r="B57" s="12" t="s">
        <v>25</v>
      </c>
      <c r="C57" s="367"/>
      <c r="D57" s="214">
        <v>150</v>
      </c>
      <c r="E57" s="218"/>
      <c r="F57" s="142"/>
    </row>
    <row r="58" spans="1:11" ht="18.75" hidden="1" customHeight="1">
      <c r="A58" s="58">
        <f t="shared" si="2"/>
        <v>17</v>
      </c>
      <c r="B58" s="12" t="s">
        <v>64</v>
      </c>
      <c r="C58" s="367"/>
      <c r="D58" s="214"/>
      <c r="E58" s="218"/>
      <c r="F58" s="142"/>
    </row>
    <row r="59" spans="1:11" ht="18.75" hidden="1" customHeight="1">
      <c r="A59" s="58">
        <f t="shared" si="2"/>
        <v>18</v>
      </c>
      <c r="B59" s="12" t="s">
        <v>51</v>
      </c>
      <c r="C59" s="367"/>
      <c r="D59" s="214">
        <f>+D25</f>
        <v>0</v>
      </c>
      <c r="E59" s="218"/>
      <c r="F59" s="142"/>
    </row>
    <row r="60" spans="1:11" ht="18.75" customHeight="1">
      <c r="A60" s="58">
        <v>17</v>
      </c>
      <c r="B60" s="12" t="s">
        <v>43</v>
      </c>
      <c r="C60" s="367"/>
      <c r="D60" s="214">
        <v>70</v>
      </c>
      <c r="E60" s="218"/>
      <c r="F60" s="142"/>
    </row>
    <row r="61" spans="1:11" ht="18.75" customHeight="1">
      <c r="A61" s="58">
        <f t="shared" si="2"/>
        <v>18</v>
      </c>
      <c r="B61" s="12" t="s">
        <v>72</v>
      </c>
      <c r="C61" s="367"/>
      <c r="D61" s="214">
        <v>30</v>
      </c>
      <c r="E61" s="218"/>
      <c r="F61" s="142"/>
    </row>
    <row r="62" spans="1:11" ht="18.75" customHeight="1">
      <c r="A62" s="58">
        <f t="shared" si="2"/>
        <v>19</v>
      </c>
      <c r="B62" s="12" t="s">
        <v>73</v>
      </c>
      <c r="C62" s="367"/>
      <c r="D62" s="214">
        <v>112</v>
      </c>
      <c r="E62" s="218"/>
      <c r="F62" s="142"/>
    </row>
    <row r="63" spans="1:11" ht="18.75" customHeight="1">
      <c r="A63" s="58">
        <f t="shared" si="2"/>
        <v>20</v>
      </c>
      <c r="B63" s="12" t="s">
        <v>44</v>
      </c>
      <c r="C63" s="367"/>
      <c r="D63" s="214">
        <v>3</v>
      </c>
      <c r="E63" s="218"/>
      <c r="F63" s="142"/>
    </row>
    <row r="64" spans="1:11" ht="18.75" hidden="1" customHeight="1">
      <c r="A64" s="58">
        <f t="shared" si="2"/>
        <v>21</v>
      </c>
      <c r="B64" s="12" t="s">
        <v>116</v>
      </c>
      <c r="C64" s="367"/>
      <c r="D64" s="214"/>
      <c r="E64" s="218"/>
      <c r="F64" s="142"/>
    </row>
    <row r="65" spans="1:7" ht="18.75" hidden="1" customHeight="1">
      <c r="A65" s="58">
        <f t="shared" si="2"/>
        <v>22</v>
      </c>
      <c r="B65" s="12" t="s">
        <v>45</v>
      </c>
      <c r="C65" s="367"/>
      <c r="D65" s="214">
        <v>0</v>
      </c>
      <c r="E65" s="218"/>
      <c r="F65" s="142"/>
    </row>
    <row r="66" spans="1:7" ht="18.75" customHeight="1">
      <c r="A66" s="58">
        <v>21</v>
      </c>
      <c r="B66" s="12" t="s">
        <v>61</v>
      </c>
      <c r="C66" s="367"/>
      <c r="D66" s="214">
        <v>34.700000000000003</v>
      </c>
      <c r="E66" s="218"/>
      <c r="F66" s="142"/>
    </row>
    <row r="67" spans="1:7" ht="18.75" hidden="1" customHeight="1">
      <c r="A67" s="58">
        <f t="shared" si="2"/>
        <v>22</v>
      </c>
      <c r="B67" s="12" t="s">
        <v>300</v>
      </c>
      <c r="C67" s="367"/>
      <c r="D67" s="452"/>
      <c r="E67" s="218"/>
      <c r="F67" s="142"/>
    </row>
    <row r="68" spans="1:7" ht="18.75" hidden="1" customHeight="1">
      <c r="A68" s="58">
        <f t="shared" si="2"/>
        <v>23</v>
      </c>
      <c r="B68" s="12"/>
      <c r="C68" s="367"/>
      <c r="D68" s="214"/>
      <c r="E68" s="218"/>
      <c r="F68" s="142"/>
    </row>
    <row r="69" spans="1:7" ht="18.75" hidden="1" customHeight="1">
      <c r="A69" s="58">
        <f t="shared" si="2"/>
        <v>24</v>
      </c>
      <c r="B69" s="459" t="s">
        <v>65</v>
      </c>
      <c r="C69" s="367"/>
      <c r="D69" s="458"/>
      <c r="E69" s="218"/>
      <c r="F69" s="142">
        <v>2874.5</v>
      </c>
    </row>
    <row r="70" spans="1:7" ht="18.75" hidden="1" customHeight="1">
      <c r="A70" s="58">
        <f t="shared" si="2"/>
        <v>25</v>
      </c>
      <c r="B70" s="12" t="s">
        <v>208</v>
      </c>
      <c r="C70" s="367"/>
      <c r="D70" s="214"/>
      <c r="E70" s="218"/>
      <c r="F70" s="142"/>
    </row>
    <row r="71" spans="1:7" ht="18.75" hidden="1" customHeight="1">
      <c r="A71" s="58">
        <f t="shared" si="2"/>
        <v>26</v>
      </c>
      <c r="B71" s="12" t="s">
        <v>207</v>
      </c>
      <c r="C71" s="367"/>
      <c r="D71" s="214"/>
      <c r="E71" s="218"/>
      <c r="F71" s="142"/>
    </row>
    <row r="72" spans="1:7" ht="18.75" customHeight="1">
      <c r="A72" s="58">
        <v>22</v>
      </c>
      <c r="B72" s="12" t="s">
        <v>26</v>
      </c>
      <c r="C72" s="367"/>
      <c r="D72" s="214">
        <v>3342.1</v>
      </c>
      <c r="E72" s="218"/>
      <c r="F72" s="142"/>
    </row>
    <row r="73" spans="1:7" s="346" customFormat="1">
      <c r="A73" s="343">
        <f>+A72+0.1</f>
        <v>22.1</v>
      </c>
      <c r="B73" s="344" t="s">
        <v>74</v>
      </c>
      <c r="C73" s="344"/>
      <c r="D73" s="434">
        <f>+D72</f>
        <v>3342.1</v>
      </c>
      <c r="E73" s="345"/>
      <c r="F73" s="347"/>
    </row>
    <row r="74" spans="1:7" ht="18.75" customHeight="1">
      <c r="A74" s="58">
        <f>+A72+1</f>
        <v>23</v>
      </c>
      <c r="B74" s="12" t="s">
        <v>75</v>
      </c>
      <c r="C74" s="367"/>
      <c r="D74" s="214">
        <v>10</v>
      </c>
      <c r="E74" s="218"/>
      <c r="F74" s="142"/>
    </row>
    <row r="75" spans="1:7" ht="18.75" hidden="1" customHeight="1">
      <c r="A75" s="58">
        <f>+A74+1</f>
        <v>24</v>
      </c>
      <c r="B75" s="12" t="s">
        <v>65</v>
      </c>
      <c r="C75" s="367"/>
      <c r="D75" s="214"/>
      <c r="E75" s="218"/>
      <c r="F75" s="142"/>
    </row>
    <row r="76" spans="1:7">
      <c r="A76" s="28"/>
      <c r="B76" s="79" t="s">
        <v>29</v>
      </c>
      <c r="C76" s="369"/>
      <c r="D76" s="418">
        <f>SUM(D36,D39:D45,D49:D72,D74:D75)</f>
        <v>81740.7</v>
      </c>
      <c r="E76" s="218" t="s">
        <v>339</v>
      </c>
      <c r="F76" s="467">
        <f>+D33-D76</f>
        <v>0</v>
      </c>
      <c r="G76" s="468"/>
    </row>
    <row r="77" spans="1:7" ht="37.5" customHeight="1">
      <c r="B77" s="53"/>
      <c r="C77" s="43"/>
      <c r="F77" s="142" t="e">
        <f>+#REF!+F76</f>
        <v>#REF!</v>
      </c>
    </row>
    <row r="78" spans="1:7" ht="26.25" hidden="1" customHeight="1">
      <c r="B78" s="197" t="s">
        <v>2</v>
      </c>
      <c r="C78" s="213"/>
      <c r="D78" s="211" t="s">
        <v>322</v>
      </c>
      <c r="E78" s="213"/>
    </row>
    <row r="79" spans="1:7" ht="15.75" hidden="1" customHeight="1">
      <c r="B79" s="53"/>
      <c r="D79" s="212" t="s">
        <v>88</v>
      </c>
      <c r="E79" s="219"/>
    </row>
    <row r="80" spans="1:7" ht="30.75" hidden="1" customHeight="1">
      <c r="B80" s="197" t="s">
        <v>6</v>
      </c>
      <c r="C80" s="211"/>
      <c r="D80" s="211" t="s">
        <v>323</v>
      </c>
      <c r="E80" s="211"/>
    </row>
    <row r="81" spans="1:6" ht="13.5" hidden="1" customHeight="1">
      <c r="D81" s="212" t="s">
        <v>88</v>
      </c>
      <c r="E81" s="219"/>
    </row>
    <row r="82" spans="1:6" hidden="1">
      <c r="B82" s="43" t="s">
        <v>183</v>
      </c>
    </row>
    <row r="83" spans="1:6" s="196" customFormat="1" ht="109.5" customHeight="1">
      <c r="A83" s="231" t="s">
        <v>197</v>
      </c>
      <c r="D83" s="229"/>
      <c r="E83" s="230" t="s">
        <v>212</v>
      </c>
      <c r="F83" s="348"/>
    </row>
    <row r="84" spans="1:6" ht="40.5" customHeight="1">
      <c r="B84" s="56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4"/>
  <sheetViews>
    <sheetView tabSelected="1" view="pageBreakPreview" topLeftCell="A59" zoomScaleSheetLayoutView="100" workbookViewId="0">
      <selection activeCell="B104" sqref="B104"/>
    </sheetView>
  </sheetViews>
  <sheetFormatPr defaultColWidth="9.140625" defaultRowHeight="13.5"/>
  <cols>
    <col min="1" max="1" width="6.5703125" style="42" customWidth="1"/>
    <col min="2" max="2" width="84.7109375" style="184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1" width="0" style="42" hidden="1" customWidth="1"/>
    <col min="12" max="16384" width="9.140625" style="42"/>
  </cols>
  <sheetData>
    <row r="1" spans="1:10" s="40" customFormat="1" ht="17.25">
      <c r="A1" s="223"/>
      <c r="B1" s="224"/>
      <c r="C1" s="408" t="s">
        <v>181</v>
      </c>
      <c r="D1" s="409">
        <f>+'Ekamut-caxs'!E1+1</f>
        <v>154</v>
      </c>
      <c r="E1" s="53"/>
      <c r="F1" s="28"/>
      <c r="G1" s="28"/>
    </row>
    <row r="2" spans="1:10" s="40" customFormat="1" ht="17.25">
      <c r="A2" s="223"/>
      <c r="B2" s="225"/>
      <c r="C2" s="408" t="s">
        <v>39</v>
      </c>
      <c r="D2" s="410"/>
      <c r="E2" s="53"/>
      <c r="F2" s="28"/>
      <c r="G2" s="28"/>
    </row>
    <row r="3" spans="1:10" s="40" customFormat="1" ht="17.25">
      <c r="A3" s="223"/>
      <c r="B3" s="225"/>
      <c r="C3" s="408" t="s">
        <v>204</v>
      </c>
      <c r="D3" s="410"/>
      <c r="E3" s="53"/>
      <c r="F3" s="28"/>
      <c r="G3" s="28"/>
    </row>
    <row r="4" spans="1:10" s="40" customFormat="1" ht="17.25">
      <c r="A4" s="223"/>
      <c r="B4" s="225"/>
      <c r="C4" s="408" t="s">
        <v>318</v>
      </c>
      <c r="D4" s="411"/>
      <c r="E4" s="53"/>
      <c r="F4" s="28"/>
      <c r="G4" s="28"/>
    </row>
    <row r="5" spans="1:10" s="40" customFormat="1" ht="17.25">
      <c r="A5" s="223"/>
      <c r="B5" s="225"/>
      <c r="C5" s="408" t="s">
        <v>205</v>
      </c>
      <c r="D5" s="411"/>
      <c r="E5" s="53"/>
      <c r="F5" s="28"/>
      <c r="G5" s="28"/>
    </row>
    <row r="6" spans="1:10" s="40" customFormat="1" ht="17.25">
      <c r="A6" s="223"/>
      <c r="B6" s="225"/>
      <c r="C6" s="408"/>
      <c r="D6" s="411"/>
      <c r="E6" s="53"/>
      <c r="F6" s="28"/>
      <c r="G6" s="28"/>
    </row>
    <row r="7" spans="1:10" s="40" customFormat="1" ht="17.25">
      <c r="A7" s="223"/>
      <c r="B7" s="373"/>
      <c r="C7" s="412" t="s">
        <v>259</v>
      </c>
      <c r="D7" s="409">
        <f>+'Ekamut-caxs'!E7+1</f>
        <v>154</v>
      </c>
      <c r="E7" s="341"/>
      <c r="F7" s="53"/>
      <c r="G7" s="28"/>
      <c r="H7" s="28"/>
      <c r="I7" s="28"/>
      <c r="J7" s="28"/>
    </row>
    <row r="8" spans="1:10" s="40" customFormat="1" ht="17.25">
      <c r="A8" s="223"/>
      <c r="B8" s="223"/>
      <c r="C8" s="413" t="s">
        <v>39</v>
      </c>
      <c r="D8" s="414"/>
      <c r="E8" s="310"/>
      <c r="F8" s="53"/>
      <c r="G8" s="28"/>
      <c r="H8" s="28"/>
      <c r="I8" s="28"/>
      <c r="J8" s="28"/>
    </row>
    <row r="9" spans="1:10" s="40" customFormat="1" ht="17.25">
      <c r="A9" s="223"/>
      <c r="B9" s="223"/>
      <c r="C9" s="413" t="s">
        <v>261</v>
      </c>
      <c r="D9" s="415"/>
      <c r="E9" s="310"/>
      <c r="F9" s="53"/>
      <c r="G9" s="28"/>
      <c r="H9" s="28"/>
      <c r="I9" s="28"/>
      <c r="J9" s="28"/>
    </row>
    <row r="10" spans="1:10" s="40" customFormat="1" ht="17.25">
      <c r="A10" s="223"/>
      <c r="B10" s="223"/>
      <c r="C10" s="416" t="str">
        <f>+'Ekamut-caxs'!D10</f>
        <v>«20» մայիսի, 2025թ.</v>
      </c>
      <c r="D10" s="415"/>
      <c r="E10" s="213"/>
      <c r="F10" s="53"/>
      <c r="G10" s="28"/>
      <c r="H10" s="28"/>
      <c r="I10" s="28"/>
      <c r="J10" s="28"/>
    </row>
    <row r="11" spans="1:10" s="40" customFormat="1" ht="17.25">
      <c r="A11" s="223"/>
      <c r="B11" s="225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3"/>
      <c r="B12" s="225"/>
      <c r="C12" s="216"/>
      <c r="E12" s="53"/>
      <c r="F12" s="28"/>
      <c r="G12" s="28"/>
    </row>
    <row r="13" spans="1:10" s="40" customFormat="1" ht="19.5" customHeight="1">
      <c r="A13" s="472" t="s">
        <v>40</v>
      </c>
      <c r="B13" s="472"/>
      <c r="C13" s="472"/>
      <c r="D13" s="472"/>
      <c r="E13" s="53"/>
      <c r="F13" s="28"/>
      <c r="G13" s="28"/>
    </row>
    <row r="14" spans="1:10" s="5" customFormat="1" ht="20.25">
      <c r="A14" s="470" t="s">
        <v>324</v>
      </c>
      <c r="B14" s="470"/>
      <c r="C14" s="470"/>
      <c r="D14" s="470"/>
      <c r="E14" s="54"/>
      <c r="F14" s="3"/>
      <c r="G14" s="3"/>
    </row>
    <row r="15" spans="1:10" s="5" customFormat="1" ht="18.75" customHeight="1">
      <c r="A15" s="471" t="s">
        <v>284</v>
      </c>
      <c r="B15" s="471"/>
      <c r="C15" s="471"/>
      <c r="D15" s="471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3"/>
      <c r="B17" s="225"/>
      <c r="C17" s="375" t="s">
        <v>206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+C19-C79</f>
        <v>7819.2999999999993</v>
      </c>
      <c r="G18" s="139" t="s">
        <v>202</v>
      </c>
    </row>
    <row r="19" spans="1:7" s="40" customFormat="1" ht="40.9" customHeight="1" thickBot="1">
      <c r="A19" s="381" t="s">
        <v>7</v>
      </c>
      <c r="B19" s="382" t="s">
        <v>31</v>
      </c>
      <c r="C19" s="131">
        <f>+'Dramakani hamematakan'!D6</f>
        <v>9434.9</v>
      </c>
      <c r="D19" s="383"/>
      <c r="E19" s="473" t="s">
        <v>203</v>
      </c>
      <c r="F19" s="473"/>
      <c r="G19" s="137"/>
    </row>
    <row r="20" spans="1:7" s="40" customFormat="1" ht="17.25">
      <c r="A20" s="381" t="s">
        <v>10</v>
      </c>
      <c r="B20" s="382" t="s">
        <v>78</v>
      </c>
      <c r="C20" s="131">
        <f>SUM(C21:C22,C25,C29:C36)</f>
        <v>78398.499999999985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1" t="str">
        <f>+'Ekamut-caxs'!B17</f>
        <v>Սուբսիդիայից</v>
      </c>
      <c r="C21" s="130">
        <f>+'Ekamut-caxs'!D17</f>
        <v>75438.7</v>
      </c>
      <c r="D21" s="217"/>
      <c r="E21" s="53"/>
      <c r="F21" s="28"/>
      <c r="G21" s="28"/>
    </row>
    <row r="22" spans="1:7" s="40" customFormat="1" ht="18" customHeight="1">
      <c r="A22" s="34">
        <f>+A21+1</f>
        <v>2</v>
      </c>
      <c r="B22" s="221" t="str">
        <f>+'Ekamut-caxs'!B18</f>
        <v>Այլ նպաստներ բյուջեից, որից՝</v>
      </c>
      <c r="C22" s="130">
        <f>SUM(C23:C24)</f>
        <v>34.700000000000003</v>
      </c>
      <c r="D22" s="217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34.700000000000003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1" t="str">
        <f>+'Ekamut-caxs'!B21</f>
        <v>Դրամաշնորհներ բյուջեից, որից՝</v>
      </c>
      <c r="C25" s="130">
        <f>SUM(C26:C28)</f>
        <v>1945.7</v>
      </c>
      <c r="D25" s="217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1642.2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303.5</v>
      </c>
      <c r="D27" s="360"/>
      <c r="E27" s="361"/>
      <c r="F27" s="362"/>
      <c r="G27" s="362"/>
    </row>
    <row r="28" spans="1:7" s="363" customFormat="1" ht="15.75" hidden="1" customHeight="1">
      <c r="A28" s="351">
        <f>+A27+0.1</f>
        <v>3.3000000000000003</v>
      </c>
      <c r="B28" s="352" t="s">
        <v>236</v>
      </c>
      <c r="C28" s="462">
        <v>0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1" t="str">
        <f>+'Ekamut-caxs'!B24</f>
        <v xml:space="preserve">Վճարովի ծառայություններից </v>
      </c>
      <c r="C29" s="130">
        <f>+'Ekamut-caxs'!D24</f>
        <v>974.4</v>
      </c>
      <c r="D29" s="217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1" t="str">
        <f>+'Ekamut-caxs'!B25</f>
        <v>Սպասարկման և կոմունալ համավճարներից</v>
      </c>
      <c r="C30" s="129">
        <f>+'Ekamut-caxs'!D25</f>
        <v>0</v>
      </c>
      <c r="D30" s="217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1" t="str">
        <f>+'Ekamut-caxs'!B26</f>
        <v>Ֆինանսական օգնությունից (օգնիր մանկապարտեզիդ)</v>
      </c>
      <c r="C31" s="130">
        <f>+'Ekamut-caxs'!D26</f>
        <v>0</v>
      </c>
      <c r="D31" s="217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1" t="s">
        <v>32</v>
      </c>
      <c r="C32" s="129"/>
      <c r="D32" s="217"/>
      <c r="E32" s="53"/>
      <c r="F32" s="28"/>
      <c r="G32" s="28"/>
    </row>
    <row r="33" spans="1:7" s="40" customFormat="1" ht="18" customHeight="1">
      <c r="A33" s="34">
        <v>5</v>
      </c>
      <c r="B33" s="221" t="str">
        <f>+'Ekamut-caxs'!B30</f>
        <v>Բանկի տոկոսից</v>
      </c>
      <c r="C33" s="129">
        <f>+'Ekamut-caxs'!D30</f>
        <v>5</v>
      </c>
      <c r="D33" s="217"/>
      <c r="E33" s="53"/>
      <c r="F33" s="28"/>
      <c r="G33" s="28"/>
    </row>
    <row r="34" spans="1:7" s="40" customFormat="1" ht="18" hidden="1" customHeight="1">
      <c r="A34" s="34">
        <v>10</v>
      </c>
      <c r="B34" s="460" t="s">
        <v>329</v>
      </c>
      <c r="C34" s="129"/>
      <c r="D34" s="217"/>
      <c r="E34" s="53"/>
      <c r="F34" s="28"/>
      <c r="G34" s="28"/>
    </row>
    <row r="35" spans="1:7" s="40" customFormat="1" ht="18" hidden="1" customHeight="1">
      <c r="A35" s="34">
        <v>11</v>
      </c>
      <c r="B35" s="460" t="s">
        <v>328</v>
      </c>
      <c r="C35" s="129"/>
      <c r="D35" s="217"/>
      <c r="E35" s="53"/>
      <c r="F35" s="28"/>
      <c r="G35" s="28"/>
    </row>
    <row r="36" spans="1:7" s="40" customFormat="1" ht="18" hidden="1" customHeight="1">
      <c r="A36" s="34">
        <v>12</v>
      </c>
      <c r="B36" s="221" t="str">
        <f>+'Ekamut-caxs'!B32</f>
        <v>Այլ եկամուտներ</v>
      </c>
      <c r="C36" s="129">
        <f>+'Ekamut-caxs'!D32</f>
        <v>0</v>
      </c>
      <c r="D36" s="217"/>
      <c r="E36" s="53" t="s">
        <v>264</v>
      </c>
      <c r="F36" s="28"/>
      <c r="G36" s="28"/>
    </row>
    <row r="37" spans="1:7" s="40" customFormat="1" ht="17.25">
      <c r="A37" s="381" t="s">
        <v>33</v>
      </c>
      <c r="B37" s="382" t="s">
        <v>79</v>
      </c>
      <c r="C37" s="131">
        <f>C38+C81+C93</f>
        <v>85597.3</v>
      </c>
      <c r="D37" s="384"/>
      <c r="E37" s="142"/>
      <c r="F37" s="28"/>
      <c r="G37" s="28"/>
    </row>
    <row r="38" spans="1:7" s="40" customFormat="1" ht="17.25">
      <c r="A38" s="27" t="s">
        <v>53</v>
      </c>
      <c r="B38" s="382" t="s">
        <v>56</v>
      </c>
      <c r="C38" s="131">
        <f>SUM(C39,C42:C48,C52:C75,C79:C80)</f>
        <v>80014.2</v>
      </c>
      <c r="D38" s="384"/>
      <c r="E38" s="53"/>
      <c r="F38" s="28"/>
      <c r="G38" s="28"/>
    </row>
    <row r="39" spans="1:7" s="40" customFormat="1" ht="18" customHeight="1">
      <c r="A39" s="34">
        <v>1</v>
      </c>
      <c r="B39" s="221" t="str">
        <f>+'Ekamut-caxs'!B36</f>
        <v>Աշխատավարձի գծով, որից՝</v>
      </c>
      <c r="C39" s="130">
        <f>+'Ekamut-caxs'!D36</f>
        <v>62509.9</v>
      </c>
      <c r="D39" s="217"/>
      <c r="E39" s="142">
        <f>+C39-'Ekamut-caxs'!D36</f>
        <v>0</v>
      </c>
      <c r="F39" s="28"/>
      <c r="G39" s="28"/>
    </row>
    <row r="40" spans="1:7" s="363" customFormat="1" ht="17.25">
      <c r="A40" s="351">
        <f>+A39+0.1</f>
        <v>1.1000000000000001</v>
      </c>
      <c r="B40" s="352" t="str">
        <f>+'Ekamut-caxs'!B37</f>
        <v>վճարովի ծառայության գծով</v>
      </c>
      <c r="C40" s="353">
        <f>+'Ekamut-caxs'!D37</f>
        <v>450</v>
      </c>
      <c r="D40" s="360"/>
      <c r="E40" s="142">
        <f>+C40-'Ekamut-caxs'!D37</f>
        <v>0</v>
      </c>
      <c r="F40" s="362"/>
      <c r="G40" s="362"/>
    </row>
    <row r="41" spans="1:7" s="363" customFormat="1" ht="17.25">
      <c r="A41" s="351">
        <f>+A40+0.1</f>
        <v>1.2000000000000002</v>
      </c>
      <c r="B41" s="352" t="str">
        <f>+'Ekamut-caxs'!B38</f>
        <v>պարգևատրման գծով</v>
      </c>
      <c r="C41" s="353">
        <f>+'Ekamut-caxs'!D38</f>
        <v>3732.4</v>
      </c>
      <c r="D41" s="360"/>
      <c r="E41" s="142">
        <f>+C41-'Ekamut-caxs'!D38</f>
        <v>0</v>
      </c>
      <c r="F41" s="362"/>
      <c r="G41" s="362"/>
    </row>
    <row r="42" spans="1:7" s="40" customFormat="1" ht="17.25">
      <c r="A42" s="34">
        <f>+A39+1</f>
        <v>2</v>
      </c>
      <c r="B42" s="221" t="str">
        <f>+'Ekamut-caxs'!B39</f>
        <v>Սննդի գծով</v>
      </c>
      <c r="C42" s="130">
        <f>+'Ekamut-caxs'!D39</f>
        <v>6264</v>
      </c>
      <c r="D42" s="217"/>
      <c r="E42" s="142">
        <f>+C42-'Ekamut-caxs'!D39</f>
        <v>0</v>
      </c>
      <c r="F42" s="28"/>
      <c r="G42" s="28"/>
    </row>
    <row r="43" spans="1:7" s="40" customFormat="1" ht="18" customHeight="1">
      <c r="A43" s="34">
        <f>+A42+1</f>
        <v>3</v>
      </c>
      <c r="B43" s="221" t="str">
        <f>+'Ekamut-caxs'!B40</f>
        <v>Ջեռուցման գծով</v>
      </c>
      <c r="C43" s="130">
        <f>+'Ekamut-caxs'!D40</f>
        <v>3553.8</v>
      </c>
      <c r="D43" s="217"/>
      <c r="E43" s="142">
        <f>+C43-'Ekamut-caxs'!D40</f>
        <v>0</v>
      </c>
      <c r="F43" s="28"/>
      <c r="G43" s="28"/>
    </row>
    <row r="44" spans="1:7" s="40" customFormat="1" ht="18" customHeight="1">
      <c r="A44" s="34">
        <f t="shared" ref="A44:A48" si="1">+A43+1</f>
        <v>4</v>
      </c>
      <c r="B44" s="221" t="str">
        <f>+'Ekamut-caxs'!B41</f>
        <v>Էլեկտրաէներգիայի գծով</v>
      </c>
      <c r="C44" s="130">
        <f>+'Ekamut-caxs'!D41</f>
        <v>1743.8</v>
      </c>
      <c r="D44" s="217"/>
      <c r="E44" s="142">
        <f>+C44-'Ekamut-caxs'!D41</f>
        <v>0</v>
      </c>
      <c r="F44" s="28"/>
      <c r="G44" s="28"/>
    </row>
    <row r="45" spans="1:7" s="40" customFormat="1" ht="18" customHeight="1">
      <c r="A45" s="34">
        <f t="shared" si="1"/>
        <v>5</v>
      </c>
      <c r="B45" s="221" t="str">
        <f>+'Ekamut-caxs'!B42</f>
        <v>Ջրմուղ-կոյուղու գծով</v>
      </c>
      <c r="C45" s="130">
        <f>+'Komunal '!M27</f>
        <v>233.1</v>
      </c>
      <c r="D45" s="217"/>
      <c r="E45" s="142">
        <f>+C45-'Ekamut-caxs'!D42</f>
        <v>0</v>
      </c>
      <c r="F45" s="28"/>
      <c r="G45" s="28"/>
    </row>
    <row r="46" spans="1:7" s="40" customFormat="1" ht="18" customHeight="1">
      <c r="A46" s="34">
        <f t="shared" si="1"/>
        <v>6</v>
      </c>
      <c r="B46" s="221" t="str">
        <f>+'Ekamut-caxs'!B43</f>
        <v>Աղբահանության գծով</v>
      </c>
      <c r="C46" s="130">
        <f>+'Ekamut-caxs'!D43</f>
        <v>154.69999999999999</v>
      </c>
      <c r="D46" s="217"/>
      <c r="E46" s="142">
        <f>+C46-'Ekamut-caxs'!D43</f>
        <v>0</v>
      </c>
      <c r="F46" s="28"/>
      <c r="G46" s="28"/>
    </row>
    <row r="47" spans="1:7" s="40" customFormat="1" ht="18" customHeight="1">
      <c r="A47" s="34">
        <f t="shared" si="1"/>
        <v>7</v>
      </c>
      <c r="B47" s="221" t="str">
        <f>+'Ekamut-caxs'!B44</f>
        <v>Ախտաբանության գծով</v>
      </c>
      <c r="C47" s="130">
        <f>+'Ekamut-caxs'!D44</f>
        <v>60</v>
      </c>
      <c r="D47" s="217"/>
      <c r="E47" s="142">
        <f>+C47-'Ekamut-caxs'!D44</f>
        <v>0</v>
      </c>
      <c r="F47" s="28"/>
      <c r="G47" s="28"/>
    </row>
    <row r="48" spans="1:7" s="40" customFormat="1" ht="18" customHeight="1">
      <c r="A48" s="34">
        <f t="shared" si="1"/>
        <v>8</v>
      </c>
      <c r="B48" s="221" t="str">
        <f>+'Ekamut-caxs'!B45</f>
        <v>Կապի գծով, այդ թվում`</v>
      </c>
      <c r="C48" s="130">
        <f>SUM(C49:C51)</f>
        <v>115.2</v>
      </c>
      <c r="D48" s="217"/>
      <c r="E48" s="142">
        <f>+C48-'Ekamut-caxs'!D45</f>
        <v>0</v>
      </c>
      <c r="F48" s="28"/>
      <c r="G48" s="28"/>
    </row>
    <row r="49" spans="1:7" s="363" customFormat="1" ht="15.75" customHeight="1">
      <c r="A49" s="351">
        <f>+A48+0.1</f>
        <v>8.1</v>
      </c>
      <c r="B49" s="352" t="str">
        <f>+'Ekamut-caxs'!B46</f>
        <v>բաժանորդային վճար</v>
      </c>
      <c r="C49" s="354">
        <f>+'Ekamut-caxs'!D46</f>
        <v>57.6</v>
      </c>
      <c r="D49" s="360"/>
      <c r="E49" s="142">
        <f>+C49-'Ekamut-caxs'!D46</f>
        <v>0</v>
      </c>
      <c r="F49" s="362"/>
      <c r="G49" s="362"/>
    </row>
    <row r="50" spans="1:7" s="363" customFormat="1" ht="15.75" hidden="1" customHeight="1">
      <c r="A50" s="351">
        <f>+A49+0.1</f>
        <v>8.1999999999999993</v>
      </c>
      <c r="B50" s="352" t="str">
        <f>+'Ekamut-caxs'!B47</f>
        <v>րոպեավճար</v>
      </c>
      <c r="C50" s="354">
        <f>+'Ekamut-caxs'!D47</f>
        <v>0</v>
      </c>
      <c r="D50" s="360"/>
      <c r="E50" s="142">
        <f>+C50-'Ekamut-caxs'!D47</f>
        <v>0</v>
      </c>
      <c r="F50" s="362"/>
      <c r="G50" s="362"/>
    </row>
    <row r="51" spans="1:7" s="363" customFormat="1" ht="15.75" customHeight="1">
      <c r="A51" s="351">
        <v>8.1999999999999993</v>
      </c>
      <c r="B51" s="352" t="str">
        <f>+'Ekamut-caxs'!B48</f>
        <v>ինտերնետ կապ</v>
      </c>
      <c r="C51" s="354">
        <f>+'Ekamut-caxs'!D48</f>
        <v>57.6</v>
      </c>
      <c r="D51" s="360"/>
      <c r="E51" s="142">
        <f>+C51-'Ekamut-caxs'!D48</f>
        <v>0</v>
      </c>
      <c r="F51" s="362"/>
      <c r="G51" s="362"/>
    </row>
    <row r="52" spans="1:7" s="40" customFormat="1" ht="18" customHeight="1">
      <c r="A52" s="34">
        <f>+A48+1</f>
        <v>9</v>
      </c>
      <c r="B52" s="221" t="str">
        <f>+'Ekamut-caxs'!B49</f>
        <v>Բանկային ծառայության գծով</v>
      </c>
      <c r="C52" s="130">
        <f>+'Ekamut-caxs'!D49</f>
        <v>5</v>
      </c>
      <c r="D52" s="217"/>
      <c r="E52" s="142">
        <f>+C52-'Ekamut-caxs'!D49</f>
        <v>0</v>
      </c>
      <c r="F52" s="28"/>
      <c r="G52" s="28"/>
    </row>
    <row r="53" spans="1:7" s="40" customFormat="1" ht="18" customHeight="1">
      <c r="A53" s="34">
        <f>+A52+1</f>
        <v>10</v>
      </c>
      <c r="B53" s="221" t="str">
        <f>+'Ekamut-caxs'!B50</f>
        <v>Տնտեսական ապրանքների գծով</v>
      </c>
      <c r="C53" s="130">
        <f>+'Ekamut-caxs'!D50</f>
        <v>882</v>
      </c>
      <c r="D53" s="217"/>
      <c r="E53" s="142">
        <f>+C53-'Ekamut-caxs'!D50</f>
        <v>0</v>
      </c>
      <c r="F53" s="28"/>
      <c r="G53" s="28"/>
    </row>
    <row r="54" spans="1:7" s="40" customFormat="1" ht="18" customHeight="1">
      <c r="A54" s="34">
        <f t="shared" ref="A54:A74" si="2">+A53+1</f>
        <v>11</v>
      </c>
      <c r="B54" s="221" t="str">
        <f>+'Ekamut-caxs'!B51</f>
        <v>Գրասենյակային ապրանքների գծով</v>
      </c>
      <c r="C54" s="130">
        <f>+'Ekamut-caxs'!D51</f>
        <v>167.4</v>
      </c>
      <c r="D54" s="217"/>
      <c r="E54" s="142">
        <f>+C54-'Ekamut-caxs'!D51</f>
        <v>0</v>
      </c>
      <c r="F54" s="28"/>
      <c r="G54" s="28"/>
    </row>
    <row r="55" spans="1:7" s="40" customFormat="1" ht="18" customHeight="1">
      <c r="A55" s="34">
        <f t="shared" si="2"/>
        <v>12</v>
      </c>
      <c r="B55" s="221" t="str">
        <f>+'Ekamut-caxs'!B52</f>
        <v>Փոքրարժեք կամ արագամաշ առարկաների գծով</v>
      </c>
      <c r="C55" s="130">
        <f>+'Ekamut-caxs'!D52</f>
        <v>880</v>
      </c>
      <c r="D55" s="217"/>
      <c r="E55" s="142">
        <f>+C55-'Ekamut-caxs'!D52</f>
        <v>0</v>
      </c>
      <c r="F55" s="28"/>
      <c r="G55" s="28"/>
    </row>
    <row r="56" spans="1:7" s="40" customFormat="1" ht="18" customHeight="1">
      <c r="A56" s="34">
        <f t="shared" si="2"/>
        <v>13</v>
      </c>
      <c r="B56" s="221" t="str">
        <f>+'Ekamut-caxs'!B53</f>
        <v>Ուսումնական նյութերի գծով</v>
      </c>
      <c r="C56" s="130">
        <f>+'Ekamut-caxs'!D53</f>
        <v>600</v>
      </c>
      <c r="D56" s="217"/>
      <c r="E56" s="142">
        <f>+C56-'Ekamut-caxs'!D53</f>
        <v>0</v>
      </c>
      <c r="F56" s="28"/>
      <c r="G56" s="28"/>
    </row>
    <row r="57" spans="1:7" s="40" customFormat="1" ht="18" customHeight="1">
      <c r="A57" s="34">
        <f t="shared" si="2"/>
        <v>14</v>
      </c>
      <c r="B57" s="221" t="str">
        <f>+'Ekamut-caxs'!B54</f>
        <v>Դեղորայքի գծով</v>
      </c>
      <c r="C57" s="130">
        <f>+'Ekamut-caxs'!D54</f>
        <v>20</v>
      </c>
      <c r="D57" s="217"/>
      <c r="E57" s="142">
        <f>+C57-'Ekamut-caxs'!D54</f>
        <v>0</v>
      </c>
      <c r="F57" s="28"/>
      <c r="G57" s="28"/>
    </row>
    <row r="58" spans="1:7" s="40" customFormat="1" ht="18" hidden="1" customHeight="1">
      <c r="A58" s="34">
        <f t="shared" si="2"/>
        <v>15</v>
      </c>
      <c r="B58" s="221" t="str">
        <f>+'Ekamut-caxs'!B55</f>
        <v>Բուժ.ծառայության գծով</v>
      </c>
      <c r="C58" s="130">
        <f>+'Ekamut-caxs'!D55</f>
        <v>0</v>
      </c>
      <c r="D58" s="217"/>
      <c r="E58" s="142">
        <f>+C58-'Ekamut-caxs'!D55</f>
        <v>0</v>
      </c>
      <c r="F58" s="28"/>
      <c r="G58" s="28"/>
    </row>
    <row r="59" spans="1:7" s="40" customFormat="1" ht="18" customHeight="1">
      <c r="A59" s="34">
        <v>15</v>
      </c>
      <c r="B59" s="221" t="str">
        <f>+'Ekamut-caxs'!B56</f>
        <v>Ընթացիկ վերանորոգման գծով</v>
      </c>
      <c r="C59" s="130">
        <f>+'Ekamut-caxs'!D56</f>
        <v>800</v>
      </c>
      <c r="D59" s="217"/>
      <c r="E59" s="142">
        <f>+C59-'Ekamut-caxs'!D56</f>
        <v>0</v>
      </c>
      <c r="F59" s="28"/>
      <c r="G59" s="28"/>
    </row>
    <row r="60" spans="1:7" s="40" customFormat="1" ht="18" customHeight="1">
      <c r="A60" s="34">
        <f t="shared" si="2"/>
        <v>16</v>
      </c>
      <c r="B60" s="221" t="str">
        <f>+'Ekamut-caxs'!B57</f>
        <v>Ջեռուցման համակարգի սպասարկման գծով</v>
      </c>
      <c r="C60" s="130">
        <f>+'Ekamut-caxs'!D57</f>
        <v>150</v>
      </c>
      <c r="D60" s="217"/>
      <c r="E60" s="142">
        <f>+C60-'Ekamut-caxs'!D57</f>
        <v>0</v>
      </c>
      <c r="F60" s="28"/>
      <c r="G60" s="28"/>
    </row>
    <row r="61" spans="1:7" s="40" customFormat="1" ht="18" hidden="1" customHeight="1">
      <c r="A61" s="34">
        <f t="shared" si="2"/>
        <v>17</v>
      </c>
      <c r="B61" s="221" t="str">
        <f>+'Ekamut-caxs'!B58</f>
        <v>Կաթսայատան սպասարկման գծով</v>
      </c>
      <c r="C61" s="130">
        <f>+'Ekamut-caxs'!D58</f>
        <v>0</v>
      </c>
      <c r="D61" s="217"/>
      <c r="E61" s="142">
        <f>+C61-'Ekamut-caxs'!D58</f>
        <v>0</v>
      </c>
      <c r="F61" s="28"/>
      <c r="G61" s="28"/>
    </row>
    <row r="62" spans="1:7" s="40" customFormat="1" ht="18" hidden="1" customHeight="1">
      <c r="A62" s="34">
        <f t="shared" si="2"/>
        <v>18</v>
      </c>
      <c r="B62" s="221" t="str">
        <f>+'Ekamut-caxs'!B59</f>
        <v>Սպասարկման և կոմունալ համավճարների գծով</v>
      </c>
      <c r="C62" s="130">
        <f>+'Ekamut-caxs'!D59</f>
        <v>0</v>
      </c>
      <c r="D62" s="217"/>
      <c r="E62" s="142">
        <f>+C62-'Ekamut-caxs'!D59</f>
        <v>0</v>
      </c>
      <c r="F62" s="28"/>
      <c r="G62" s="28"/>
    </row>
    <row r="63" spans="1:7" s="40" customFormat="1" ht="18" customHeight="1">
      <c r="A63" s="34">
        <v>17</v>
      </c>
      <c r="B63" s="221" t="str">
        <f>+'Ekamut-caxs'!B60</f>
        <v>Գնումների համակարգողի ծառայության գծով</v>
      </c>
      <c r="C63" s="130">
        <f>+'Ekamut-caxs'!D60</f>
        <v>70</v>
      </c>
      <c r="D63" s="217"/>
      <c r="E63" s="142">
        <f>+C63-'Ekamut-caxs'!D60</f>
        <v>0</v>
      </c>
      <c r="F63" s="28"/>
      <c r="G63" s="28"/>
    </row>
    <row r="64" spans="1:7" s="40" customFormat="1" ht="18" customHeight="1">
      <c r="A64" s="34">
        <f t="shared" si="2"/>
        <v>18</v>
      </c>
      <c r="B64" s="221" t="str">
        <f>+'Ekamut-caxs'!B61</f>
        <v>Համակարգիչների տեխնիկական սպասարկման գծով</v>
      </c>
      <c r="C64" s="130">
        <f>+'Ekamut-caxs'!D61</f>
        <v>30</v>
      </c>
      <c r="D64" s="217"/>
      <c r="E64" s="142">
        <f>+C64-'Ekamut-caxs'!D61</f>
        <v>0</v>
      </c>
      <c r="F64" s="28"/>
      <c r="G64" s="28"/>
    </row>
    <row r="65" spans="1:7" s="40" customFormat="1" ht="18" customHeight="1">
      <c r="A65" s="34">
        <f t="shared" si="2"/>
        <v>19</v>
      </c>
      <c r="B65" s="221" t="str">
        <f>+'Ekamut-caxs'!B62</f>
        <v>Համակարգչային ծրագրի և կայքի սպասարկման գծով</v>
      </c>
      <c r="C65" s="130">
        <f>+'Ekamut-caxs'!D62</f>
        <v>112</v>
      </c>
      <c r="D65" s="217"/>
      <c r="E65" s="142">
        <f>+C65-'Ekamut-caxs'!D62</f>
        <v>0</v>
      </c>
      <c r="F65" s="28"/>
      <c r="G65" s="28"/>
    </row>
    <row r="66" spans="1:7" s="40" customFormat="1" ht="18" customHeight="1">
      <c r="A66" s="34">
        <f t="shared" si="2"/>
        <v>20</v>
      </c>
      <c r="B66" s="221" t="str">
        <f>+'Ekamut-caxs'!B63</f>
        <v>էլ․ստորագրության գծով</v>
      </c>
      <c r="C66" s="130">
        <f>+'Ekamut-caxs'!D63</f>
        <v>3</v>
      </c>
      <c r="D66" s="217"/>
      <c r="E66" s="142">
        <f>+C66-'Ekamut-caxs'!D63</f>
        <v>0</v>
      </c>
      <c r="F66" s="28"/>
      <c r="G66" s="28"/>
    </row>
    <row r="67" spans="1:7" s="40" customFormat="1" ht="18" hidden="1" customHeight="1">
      <c r="A67" s="34">
        <f t="shared" si="2"/>
        <v>21</v>
      </c>
      <c r="B67" s="221" t="str">
        <f>+'Ekamut-caxs'!B64</f>
        <v>Հայտարարության գծով</v>
      </c>
      <c r="C67" s="130">
        <f>+'Ekamut-caxs'!D64</f>
        <v>0</v>
      </c>
      <c r="D67" s="217"/>
      <c r="E67" s="142">
        <f>+C67-'Ekamut-caxs'!D64</f>
        <v>0</v>
      </c>
      <c r="F67" s="28"/>
      <c r="G67" s="28"/>
    </row>
    <row r="68" spans="1:7" s="40" customFormat="1" ht="18" hidden="1" customHeight="1">
      <c r="A68" s="34">
        <f t="shared" si="2"/>
        <v>22</v>
      </c>
      <c r="B68" s="221" t="str">
        <f>+'Ekamut-caxs'!B65</f>
        <v>Բաժանորդագրության գծով</v>
      </c>
      <c r="C68" s="130">
        <f>+'Ekamut-caxs'!D65</f>
        <v>0</v>
      </c>
      <c r="D68" s="217"/>
      <c r="E68" s="142">
        <f>+C68-'Ekamut-caxs'!D65</f>
        <v>0</v>
      </c>
      <c r="F68" s="28"/>
      <c r="G68" s="28"/>
    </row>
    <row r="69" spans="1:7" s="40" customFormat="1" ht="18" customHeight="1">
      <c r="A69" s="34">
        <v>21</v>
      </c>
      <c r="B69" s="221" t="str">
        <f>+'Ekamut-caxs'!B66</f>
        <v>Վերապատրաստման գծով</v>
      </c>
      <c r="C69" s="130">
        <f>+'Ekamut-caxs'!D66</f>
        <v>34.700000000000003</v>
      </c>
      <c r="D69" s="217"/>
      <c r="E69" s="142">
        <f>+C69-'Ekamut-caxs'!D66</f>
        <v>0</v>
      </c>
      <c r="F69" s="28"/>
      <c r="G69" s="28"/>
    </row>
    <row r="70" spans="1:7" s="40" customFormat="1" ht="18" hidden="1" customHeight="1">
      <c r="A70" s="34">
        <f t="shared" si="2"/>
        <v>22</v>
      </c>
      <c r="B70" s="221" t="str">
        <f>+'Ekamut-caxs'!B67</f>
        <v>Ծառերի էտման գծով</v>
      </c>
      <c r="C70" s="130">
        <f>+'Ekamut-caxs'!D67</f>
        <v>0</v>
      </c>
      <c r="D70" s="217"/>
      <c r="E70" s="142">
        <f>+C70-'Ekamut-caxs'!D67</f>
        <v>0</v>
      </c>
      <c r="F70" s="28"/>
      <c r="G70" s="28"/>
    </row>
    <row r="71" spans="1:7" s="40" customFormat="1" ht="18" hidden="1" customHeight="1">
      <c r="A71" s="34">
        <f t="shared" si="2"/>
        <v>23</v>
      </c>
      <c r="B71" s="221">
        <f>+'Ekamut-caxs'!B68</f>
        <v>0</v>
      </c>
      <c r="C71" s="129">
        <f>+'Ekamut-caxs'!D68</f>
        <v>0</v>
      </c>
      <c r="D71" s="217"/>
      <c r="E71" s="142">
        <f>+C71-'Ekamut-caxs'!D68</f>
        <v>0</v>
      </c>
      <c r="F71" s="28"/>
      <c r="G71" s="28"/>
    </row>
    <row r="72" spans="1:7" s="40" customFormat="1" ht="18" hidden="1" customHeight="1">
      <c r="A72" s="34">
        <f t="shared" si="2"/>
        <v>24</v>
      </c>
      <c r="B72" s="221" t="str">
        <f>+'Ekamut-caxs'!B69</f>
        <v>Այլ ծախսերի գծով</v>
      </c>
      <c r="C72" s="129">
        <f>+'Ekamut-caxs'!D69</f>
        <v>0</v>
      </c>
      <c r="D72" s="217"/>
      <c r="E72" s="142">
        <f>+C72-'Ekamut-caxs'!D69</f>
        <v>0</v>
      </c>
      <c r="F72" s="28"/>
      <c r="G72" s="28"/>
    </row>
    <row r="73" spans="1:7" s="40" customFormat="1" ht="18" hidden="1" customHeight="1">
      <c r="A73" s="34">
        <f t="shared" si="2"/>
        <v>25</v>
      </c>
      <c r="B73" s="221" t="str">
        <f>+'Ekamut-caxs'!B70</f>
        <v>Դուրսգրվող գույքի վերագնահատման գծով</v>
      </c>
      <c r="C73" s="130">
        <f>+'Ekamut-caxs'!D70</f>
        <v>0</v>
      </c>
      <c r="D73" s="217"/>
      <c r="E73" s="142">
        <f>+C73-'Ekamut-caxs'!D70</f>
        <v>0</v>
      </c>
      <c r="F73" s="28"/>
      <c r="G73" s="28"/>
    </row>
    <row r="74" spans="1:7" s="40" customFormat="1" ht="18" hidden="1" customHeight="1">
      <c r="A74" s="34">
        <f t="shared" si="2"/>
        <v>26</v>
      </c>
      <c r="B74" s="221" t="str">
        <f>+'Ekamut-caxs'!B71</f>
        <v>Կրակմարիչների լիցքավորում</v>
      </c>
      <c r="C74" s="130">
        <f>+'Ekamut-caxs'!D71</f>
        <v>0</v>
      </c>
      <c r="D74" s="217"/>
      <c r="E74" s="142">
        <f>+C74-'Ekamut-caxs'!D71</f>
        <v>0</v>
      </c>
      <c r="F74" s="28"/>
      <c r="G74" s="28"/>
    </row>
    <row r="75" spans="1:7" s="40" customFormat="1" ht="18" customHeight="1">
      <c r="A75" s="34">
        <v>22</v>
      </c>
      <c r="B75" s="221" t="s">
        <v>34</v>
      </c>
      <c r="C75" s="130">
        <f>SUM(C76:C78)</f>
        <v>10</v>
      </c>
      <c r="D75" s="217"/>
      <c r="E75" s="142">
        <f>+C75-'Ekamut-caxs'!D72</f>
        <v>-3332.1</v>
      </c>
      <c r="F75" s="28"/>
      <c r="G75" s="28"/>
    </row>
    <row r="76" spans="1:7" s="363" customFormat="1" ht="15.75" hidden="1" customHeight="1">
      <c r="A76" s="351">
        <f>+A75+0.1</f>
        <v>22.1</v>
      </c>
      <c r="B76" s="352" t="s">
        <v>35</v>
      </c>
      <c r="C76" s="353"/>
      <c r="D76" s="360"/>
      <c r="E76" s="142">
        <f>+C76-'Ekamut-caxs'!D73</f>
        <v>-3342.1</v>
      </c>
      <c r="F76" s="362"/>
      <c r="G76" s="362"/>
    </row>
    <row r="77" spans="1:7" s="363" customFormat="1" ht="15.75" hidden="1" customHeight="1">
      <c r="A77" s="351">
        <f>+A76+0.1</f>
        <v>22.200000000000003</v>
      </c>
      <c r="B77" s="352" t="s">
        <v>47</v>
      </c>
      <c r="C77" s="353"/>
      <c r="D77" s="360"/>
      <c r="E77" s="142">
        <f>+C77-'Ekamut-caxs'!D74</f>
        <v>-10</v>
      </c>
      <c r="F77" s="362"/>
      <c r="G77" s="362"/>
    </row>
    <row r="78" spans="1:7" s="363" customFormat="1" ht="15.75" customHeight="1">
      <c r="A78" s="351">
        <f>+A75+0.1</f>
        <v>22.1</v>
      </c>
      <c r="B78" s="352" t="s">
        <v>80</v>
      </c>
      <c r="C78" s="354">
        <f>+'Ekamut-caxs'!D74</f>
        <v>10</v>
      </c>
      <c r="D78" s="360"/>
      <c r="E78" s="142">
        <f>+C78-'Ekamut-caxs'!D75</f>
        <v>10</v>
      </c>
      <c r="F78" s="362"/>
      <c r="G78" s="362"/>
    </row>
    <row r="79" spans="1:7" s="40" customFormat="1" ht="18" customHeight="1">
      <c r="A79" s="34">
        <f>+A75+1</f>
        <v>23</v>
      </c>
      <c r="B79" s="221" t="s">
        <v>36</v>
      </c>
      <c r="C79" s="130">
        <f>+'Deb. ev kreditor'!F59</f>
        <v>1615.6000000000004</v>
      </c>
      <c r="D79" s="217"/>
      <c r="E79" s="142">
        <f>+C79-'Ekamut-caxs'!D76</f>
        <v>-80125.099999999991</v>
      </c>
      <c r="F79" s="28"/>
      <c r="G79" s="28"/>
    </row>
    <row r="80" spans="1:7" s="40" customFormat="1" ht="18" hidden="1" customHeight="1">
      <c r="A80" s="34">
        <f>+A79+1</f>
        <v>24</v>
      </c>
      <c r="B80" s="221" t="s">
        <v>81</v>
      </c>
      <c r="C80" s="129"/>
      <c r="D80" s="217"/>
      <c r="E80" s="142">
        <f>+C80-'Ekamut-caxs'!D77</f>
        <v>0</v>
      </c>
      <c r="F80" s="28"/>
      <c r="G80" s="28"/>
    </row>
    <row r="81" spans="1:7" s="41" customFormat="1" ht="17.25">
      <c r="A81" s="27" t="s">
        <v>54</v>
      </c>
      <c r="B81" s="382" t="s">
        <v>57</v>
      </c>
      <c r="C81" s="131">
        <f>C82+C89</f>
        <v>550</v>
      </c>
      <c r="D81" s="384"/>
      <c r="E81" s="142" t="e">
        <f>+C81-'Ekamut-caxs'!D78</f>
        <v>#VALUE!</v>
      </c>
      <c r="F81" s="220"/>
      <c r="G81" s="28"/>
    </row>
    <row r="82" spans="1:7" s="40" customFormat="1" ht="18" customHeight="1">
      <c r="A82" s="34">
        <v>1</v>
      </c>
      <c r="B82" s="221" t="s">
        <v>83</v>
      </c>
      <c r="C82" s="130">
        <f>SUM(C83:C88)</f>
        <v>550</v>
      </c>
      <c r="D82" s="217"/>
      <c r="E82" s="142" t="e">
        <f>+C82-'Ekamut-caxs'!D79</f>
        <v>#VALUE!</v>
      </c>
      <c r="F82" s="28"/>
      <c r="G82" s="28"/>
    </row>
    <row r="83" spans="1:7" s="363" customFormat="1" ht="15.75" customHeight="1">
      <c r="A83" s="351">
        <f t="shared" ref="A83:A88" si="3">+A82+0.1</f>
        <v>1.1000000000000001</v>
      </c>
      <c r="B83" s="352" t="s">
        <v>82</v>
      </c>
      <c r="C83" s="353">
        <f>105+45+101</f>
        <v>251</v>
      </c>
      <c r="D83" s="360"/>
      <c r="E83" s="142" t="e">
        <f>+C83-'Ekamut-caxs'!D80</f>
        <v>#VALUE!</v>
      </c>
      <c r="F83" s="362"/>
      <c r="G83" s="362"/>
    </row>
    <row r="84" spans="1:7" s="363" customFormat="1" ht="15.75" customHeight="1">
      <c r="A84" s="351">
        <f t="shared" si="3"/>
        <v>1.2000000000000002</v>
      </c>
      <c r="B84" s="352" t="s">
        <v>330</v>
      </c>
      <c r="C84" s="353">
        <v>219</v>
      </c>
      <c r="D84" s="360"/>
      <c r="E84" s="142" t="e">
        <f>+C84-'Ekamut-caxs'!D81</f>
        <v>#VALUE!</v>
      </c>
      <c r="F84" s="362"/>
      <c r="G84" s="362"/>
    </row>
    <row r="85" spans="1:7" s="363" customFormat="1" ht="15.75" customHeight="1">
      <c r="A85" s="351">
        <f t="shared" si="3"/>
        <v>1.3000000000000003</v>
      </c>
      <c r="B85" s="352" t="s">
        <v>329</v>
      </c>
      <c r="C85" s="353">
        <v>80</v>
      </c>
      <c r="D85" s="360"/>
      <c r="E85" s="142">
        <f>+C85-'Ekamut-caxs'!D82</f>
        <v>80</v>
      </c>
      <c r="F85" s="362"/>
      <c r="G85" s="362"/>
    </row>
    <row r="86" spans="1:7" s="363" customFormat="1" ht="15.75" hidden="1" customHeight="1">
      <c r="A86" s="351">
        <f t="shared" si="3"/>
        <v>1.4000000000000004</v>
      </c>
      <c r="B86" s="352" t="s">
        <v>62</v>
      </c>
      <c r="C86" s="353"/>
      <c r="D86" s="360"/>
      <c r="E86" s="142">
        <f>+C86-'Ekamut-caxs'!D83</f>
        <v>0</v>
      </c>
      <c r="F86" s="362"/>
      <c r="G86" s="362"/>
    </row>
    <row r="87" spans="1:7" s="363" customFormat="1" ht="15.75" hidden="1" customHeight="1">
      <c r="A87" s="351">
        <f t="shared" si="3"/>
        <v>1.5000000000000004</v>
      </c>
      <c r="B87" s="352" t="s">
        <v>63</v>
      </c>
      <c r="C87" s="353"/>
      <c r="D87" s="360"/>
      <c r="E87" s="142">
        <f>+C87-'Ekamut-caxs'!D84</f>
        <v>0</v>
      </c>
      <c r="F87" s="362"/>
      <c r="G87" s="362"/>
    </row>
    <row r="88" spans="1:7" s="363" customFormat="1" ht="15.75" hidden="1" customHeight="1">
      <c r="A88" s="351">
        <f t="shared" si="3"/>
        <v>1.6000000000000005</v>
      </c>
      <c r="B88" s="352"/>
      <c r="C88" s="353"/>
      <c r="D88" s="360"/>
      <c r="E88" s="142">
        <f>+C88-'Ekamut-caxs'!D85</f>
        <v>0</v>
      </c>
      <c r="F88" s="362"/>
      <c r="G88" s="362"/>
    </row>
    <row r="89" spans="1:7" s="40" customFormat="1" ht="34.5" hidden="1">
      <c r="A89" s="34">
        <v>2</v>
      </c>
      <c r="B89" s="221" t="s">
        <v>84</v>
      </c>
      <c r="C89" s="130">
        <f>SUM(C90:C92)</f>
        <v>0</v>
      </c>
      <c r="D89" s="217"/>
      <c r="E89" s="142">
        <f>+C89-'Ekamut-caxs'!D86</f>
        <v>0</v>
      </c>
      <c r="F89" s="49"/>
      <c r="G89" s="49"/>
    </row>
    <row r="90" spans="1:7" s="363" customFormat="1" ht="15.75" hidden="1" customHeight="1">
      <c r="A90" s="351">
        <f>+A89+0.1</f>
        <v>2.1</v>
      </c>
      <c r="B90" s="352" t="s">
        <v>59</v>
      </c>
      <c r="C90" s="353"/>
      <c r="D90" s="360"/>
      <c r="E90" s="361"/>
      <c r="F90" s="362"/>
      <c r="G90" s="362"/>
    </row>
    <row r="91" spans="1:7" s="363" customFormat="1" ht="15.75" hidden="1" customHeight="1">
      <c r="A91" s="351">
        <f>+A90+0.1</f>
        <v>2.2000000000000002</v>
      </c>
      <c r="B91" s="352" t="s">
        <v>58</v>
      </c>
      <c r="C91" s="353"/>
      <c r="D91" s="360"/>
      <c r="E91" s="361"/>
      <c r="F91" s="362"/>
      <c r="G91" s="362"/>
    </row>
    <row r="92" spans="1:7" s="363" customFormat="1" ht="15.75" hidden="1" customHeight="1">
      <c r="A92" s="351">
        <f>+A91+0.1</f>
        <v>2.3000000000000003</v>
      </c>
      <c r="B92" s="352" t="s">
        <v>48</v>
      </c>
      <c r="C92" s="353"/>
      <c r="D92" s="360"/>
      <c r="E92" s="361"/>
      <c r="F92" s="362"/>
      <c r="G92" s="362"/>
    </row>
    <row r="93" spans="1:7" s="41" customFormat="1" ht="34.5">
      <c r="A93" s="27" t="s">
        <v>55</v>
      </c>
      <c r="B93" s="382" t="s">
        <v>137</v>
      </c>
      <c r="C93" s="131">
        <f>SUM(C94:C95)</f>
        <v>5033.1000000000004</v>
      </c>
      <c r="D93" s="384"/>
      <c r="E93" s="56"/>
      <c r="F93" s="50"/>
      <c r="G93" s="50"/>
    </row>
    <row r="94" spans="1:7" s="40" customFormat="1" ht="18" customHeight="1">
      <c r="A94" s="34">
        <v>1</v>
      </c>
      <c r="B94" s="221" t="s">
        <v>14</v>
      </c>
      <c r="C94" s="129">
        <v>5033.1000000000004</v>
      </c>
      <c r="D94" s="217"/>
      <c r="E94" s="53"/>
      <c r="F94" s="28"/>
      <c r="G94" s="28"/>
    </row>
    <row r="95" spans="1:7" s="40" customFormat="1" ht="18" hidden="1" customHeight="1">
      <c r="A95" s="34">
        <v>2</v>
      </c>
      <c r="B95" s="221"/>
      <c r="C95" s="129"/>
      <c r="D95" s="217"/>
      <c r="E95" s="53"/>
      <c r="F95" s="28"/>
      <c r="G95" s="28"/>
    </row>
    <row r="96" spans="1:7" s="47" customFormat="1" ht="34.5">
      <c r="A96" s="381" t="s">
        <v>37</v>
      </c>
      <c r="B96" s="382" t="s">
        <v>38</v>
      </c>
      <c r="C96" s="131">
        <f>C19+C20-C37</f>
        <v>2236.0999999999767</v>
      </c>
      <c r="D96" s="217" t="s">
        <v>339</v>
      </c>
      <c r="E96" s="473" t="s">
        <v>182</v>
      </c>
      <c r="F96" s="473"/>
      <c r="G96" s="138"/>
    </row>
    <row r="97" spans="1:7" s="41" customFormat="1" ht="30" customHeight="1">
      <c r="A97" s="385"/>
      <c r="B97" s="386"/>
      <c r="E97" s="391"/>
      <c r="F97" s="50"/>
      <c r="G97" s="50"/>
    </row>
    <row r="98" spans="1:7" s="5" customFormat="1" ht="17.25" hidden="1">
      <c r="B98" s="387" t="s">
        <v>2</v>
      </c>
      <c r="C98" s="215" t="str">
        <f>+'Ekamut-caxs'!D78</f>
        <v>Ա. Կարապետյան</v>
      </c>
      <c r="D98" s="215"/>
      <c r="E98" s="79"/>
      <c r="F98" s="28"/>
      <c r="G98" s="28"/>
    </row>
    <row r="99" spans="1:7" s="2" customFormat="1" ht="17.25" hidden="1">
      <c r="A99" s="5"/>
      <c r="B99" s="29" t="s">
        <v>4</v>
      </c>
      <c r="C99" s="212"/>
      <c r="D99" s="388"/>
      <c r="E99" s="364"/>
      <c r="F99" s="43"/>
      <c r="G99" s="43"/>
    </row>
    <row r="100" spans="1:7" s="2" customFormat="1" ht="17.25" hidden="1">
      <c r="B100" s="389" t="s">
        <v>6</v>
      </c>
      <c r="C100" s="215" t="str">
        <f>+'Ekamut-caxs'!D80</f>
        <v>Հ.  Թերզյան</v>
      </c>
      <c r="D100" s="215"/>
      <c r="E100" s="41"/>
      <c r="F100" s="43"/>
      <c r="G100" s="43"/>
    </row>
    <row r="101" spans="1:7" s="2" customFormat="1" ht="12" hidden="1" customHeight="1">
      <c r="B101" s="376"/>
      <c r="C101" s="212"/>
      <c r="D101" s="388"/>
      <c r="E101" s="364"/>
      <c r="F101" s="43"/>
      <c r="G101" s="43"/>
    </row>
    <row r="102" spans="1:7" s="2" customFormat="1" hidden="1">
      <c r="B102" s="376"/>
      <c r="C102" s="42"/>
      <c r="D102" s="42"/>
      <c r="E102" s="42"/>
      <c r="F102" s="43"/>
      <c r="G102" s="43"/>
    </row>
    <row r="103" spans="1:7" s="229" customFormat="1" ht="17.25">
      <c r="B103" s="390" t="s">
        <v>197</v>
      </c>
      <c r="D103" s="230" t="s">
        <v>212</v>
      </c>
    </row>
    <row r="104" spans="1:7" ht="109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4:C65 C40:C41 C37:C38 C49:C62 C95:C96 C10:C11 D7 D1 C26:C27 C23:C24 C36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103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3"/>
  <sheetViews>
    <sheetView view="pageBreakPreview" topLeftCell="A43" zoomScaleSheetLayoutView="100" workbookViewId="0">
      <selection activeCell="L56" sqref="L56"/>
    </sheetView>
  </sheetViews>
  <sheetFormatPr defaultColWidth="9.140625" defaultRowHeight="13.5"/>
  <cols>
    <col min="1" max="1" width="6.85546875" style="15" customWidth="1"/>
    <col min="2" max="2" width="62.7109375" style="185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4" t="s">
        <v>52</v>
      </c>
      <c r="B1" s="474"/>
      <c r="C1" s="474"/>
      <c r="D1" s="474"/>
      <c r="E1" s="474"/>
      <c r="F1" s="474"/>
    </row>
    <row r="2" spans="1:18" s="13" customFormat="1" ht="20.25">
      <c r="A2" s="470" t="str">
        <f>+'Ekamut-caxs'!A13:D13</f>
        <v xml:space="preserve">«Երևանի հ․83  մսուր-մանկապարտեզ» ՀՈԱԿ-ի </v>
      </c>
      <c r="B2" s="470"/>
      <c r="C2" s="470"/>
      <c r="D2" s="470"/>
      <c r="E2" s="470"/>
      <c r="F2" s="47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7" t="s">
        <v>285</v>
      </c>
      <c r="B3" s="477"/>
      <c r="C3" s="477"/>
      <c r="D3" s="477"/>
      <c r="E3" s="477"/>
      <c r="F3" s="477"/>
      <c r="G3" s="14"/>
      <c r="H3" s="14"/>
      <c r="I3" s="14"/>
    </row>
    <row r="4" spans="1:18">
      <c r="F4" s="16" t="s">
        <v>0</v>
      </c>
    </row>
    <row r="5" spans="1:18" ht="80.25" customHeight="1">
      <c r="A5" s="189" t="s">
        <v>3</v>
      </c>
      <c r="B5" s="36" t="s">
        <v>30</v>
      </c>
      <c r="C5" s="122" t="s">
        <v>262</v>
      </c>
      <c r="D5" s="122" t="s">
        <v>263</v>
      </c>
      <c r="E5" s="36" t="s">
        <v>49</v>
      </c>
      <c r="F5" s="144" t="s">
        <v>190</v>
      </c>
      <c r="H5" s="195" t="s">
        <v>201</v>
      </c>
    </row>
    <row r="6" spans="1:18" s="13" customFormat="1" ht="17.25">
      <c r="A6" s="35" t="s">
        <v>7</v>
      </c>
      <c r="B6" s="428" t="s">
        <v>131</v>
      </c>
      <c r="C6" s="171">
        <f>SUM(C7:C8,C11,C14:C17,C20:C22)</f>
        <v>87605.8</v>
      </c>
      <c r="D6" s="140">
        <f>SUM(D7:D8,D11,D14:D17,D20:D22)</f>
        <v>81778</v>
      </c>
      <c r="E6" s="140">
        <f t="shared" ref="E6:E69" si="0">D6-C6</f>
        <v>-5827.8000000000029</v>
      </c>
      <c r="F6" s="17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2" t="str">
        <f>+'Ekamut-caxs'!B17</f>
        <v>Սուբսիդիայից</v>
      </c>
      <c r="C7" s="132">
        <v>80478.2</v>
      </c>
      <c r="D7" s="133">
        <f>+'Ekamut-caxs'!D17</f>
        <v>75438.7</v>
      </c>
      <c r="E7" s="133">
        <f t="shared" si="0"/>
        <v>-5039.5</v>
      </c>
      <c r="F7" s="132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2" t="str">
        <f>+'Ekamut-caxs'!B18</f>
        <v>Այլ նպաստներ բյուջեից, որից՝</v>
      </c>
      <c r="C8" s="132">
        <f>SUM(C9:C10)</f>
        <v>72</v>
      </c>
      <c r="D8" s="133">
        <f>SUM(D9:D10)</f>
        <v>72</v>
      </c>
      <c r="E8" s="133">
        <f t="shared" si="0"/>
        <v>0</v>
      </c>
      <c r="F8" s="132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3" customFormat="1" ht="17.25">
      <c r="A9" s="18">
        <f>+A8+0.1</f>
        <v>1.1000000000000001</v>
      </c>
      <c r="B9" s="186" t="str">
        <f>+'Ekamut-caxs'!B19</f>
        <v>վերապատրաստման գծով</v>
      </c>
      <c r="C9" s="123">
        <v>72</v>
      </c>
      <c r="D9" s="123">
        <v>72</v>
      </c>
      <c r="E9" s="133">
        <f t="shared" si="0"/>
        <v>0</v>
      </c>
      <c r="F9" s="123"/>
    </row>
    <row r="10" spans="1:18" s="73" customFormat="1" ht="17.25">
      <c r="A10" s="18">
        <f>+A9+0.1</f>
        <v>1.2000000000000002</v>
      </c>
      <c r="B10" s="186" t="str">
        <f>+'Ekamut-caxs'!B20</f>
        <v>կամավոր ատեստավորման գծով</v>
      </c>
      <c r="C10" s="123"/>
      <c r="D10" s="123"/>
      <c r="E10" s="133">
        <f t="shared" si="0"/>
        <v>0</v>
      </c>
      <c r="F10" s="123"/>
    </row>
    <row r="11" spans="1:18" s="32" customFormat="1" ht="17.25">
      <c r="A11" s="34">
        <f>+A8+1</f>
        <v>2</v>
      </c>
      <c r="B11" s="172" t="str">
        <f>+'Ekamut-caxs'!B21</f>
        <v>Դրամաշնորհներ բյուջեից, որից՝</v>
      </c>
      <c r="C11" s="132">
        <f>SUM(C12:C13)</f>
        <v>1904.4</v>
      </c>
      <c r="D11" s="133">
        <f>SUM(D12:D13)</f>
        <v>1945.7</v>
      </c>
      <c r="E11" s="133">
        <f t="shared" si="0"/>
        <v>41.299999999999955</v>
      </c>
      <c r="F11" s="132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3" customFormat="1" ht="27">
      <c r="A12" s="18">
        <f>+A9+1</f>
        <v>2.1</v>
      </c>
      <c r="B12" s="186" t="str">
        <f>+'Ekamut-caxs'!B22</f>
        <v>կրթության առանձնահատուկ պայմանների կարիք ունեցող երեխաների գծով</v>
      </c>
      <c r="C12" s="123">
        <v>1426.2</v>
      </c>
      <c r="D12" s="123">
        <f>+'Ekamut-caxs'!D22</f>
        <v>1642.2</v>
      </c>
      <c r="E12" s="133">
        <f t="shared" si="0"/>
        <v>216</v>
      </c>
      <c r="F12" s="123"/>
    </row>
    <row r="13" spans="1:18" s="73" customFormat="1" ht="17.25">
      <c r="A13" s="18">
        <f>+A10+1</f>
        <v>2.2000000000000002</v>
      </c>
      <c r="B13" s="186" t="str">
        <f>+'Ekamut-caxs'!B23</f>
        <v>զինծառայողների երեխաների գծով</v>
      </c>
      <c r="C13" s="123">
        <v>478.2</v>
      </c>
      <c r="D13" s="123">
        <f>+'Ekamut-caxs'!D23</f>
        <v>303.5</v>
      </c>
      <c r="E13" s="133">
        <f t="shared" si="0"/>
        <v>-174.7</v>
      </c>
      <c r="F13" s="123"/>
    </row>
    <row r="14" spans="1:18" s="32" customFormat="1" ht="17.25">
      <c r="A14" s="34">
        <f>+A11+1</f>
        <v>3</v>
      </c>
      <c r="B14" s="172" t="str">
        <f>+'Ekamut-caxs'!B24</f>
        <v xml:space="preserve">Վճարովի ծառայություններից </v>
      </c>
      <c r="C14" s="132">
        <v>1800</v>
      </c>
      <c r="D14" s="133">
        <f>+'Ekamut-caxs'!D24</f>
        <v>974.4</v>
      </c>
      <c r="E14" s="133">
        <f t="shared" si="0"/>
        <v>-825.6</v>
      </c>
      <c r="F14" s="123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2" t="str">
        <f>+'Ekamut-caxs'!B25</f>
        <v>Սպասարկման և կոմունալ համավճարներից</v>
      </c>
      <c r="C15" s="134"/>
      <c r="D15" s="133"/>
      <c r="E15" s="133">
        <f t="shared" si="0"/>
        <v>0</v>
      </c>
      <c r="F15" s="132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2" t="str">
        <f>+'Ekamut-caxs'!B26</f>
        <v>Ֆինանսական օգնությունից (օգնիր մանկապարտեզիդ)</v>
      </c>
      <c r="C16" s="134"/>
      <c r="D16" s="133">
        <f>+'Ekamut-caxs'!D26</f>
        <v>0</v>
      </c>
      <c r="E16" s="133">
        <f t="shared" si="0"/>
        <v>0</v>
      </c>
      <c r="F16" s="132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2" t="str">
        <f>+'Ekamut-caxs'!B27</f>
        <v xml:space="preserve">Պայմանով ստացված ակտիվներից, այդ թվում՝  </v>
      </c>
      <c r="C17" s="134">
        <v>3342.1</v>
      </c>
      <c r="D17" s="135">
        <f>SUM(D18:D19)</f>
        <v>3342.1</v>
      </c>
      <c r="E17" s="133">
        <f t="shared" si="0"/>
        <v>0</v>
      </c>
      <c r="F17" s="123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3"/>
      <c r="D18" s="124">
        <f>+'Ekamut-caxs'!D28</f>
        <v>3342.1</v>
      </c>
      <c r="E18" s="124">
        <f t="shared" si="0"/>
        <v>3342.1</v>
      </c>
      <c r="F18" s="123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3"/>
      <c r="D19" s="124">
        <f>+'Ekamut-caxs'!D29</f>
        <v>0</v>
      </c>
      <c r="E19" s="124">
        <f t="shared" si="0"/>
        <v>0</v>
      </c>
      <c r="F19" s="123"/>
    </row>
    <row r="20" spans="1:18" s="31" customFormat="1" ht="17.25">
      <c r="A20" s="34">
        <f t="shared" si="1"/>
        <v>9</v>
      </c>
      <c r="B20" s="172" t="str">
        <f>+'Ekamut-caxs'!B30</f>
        <v>Բանկի տոկոսից</v>
      </c>
      <c r="C20" s="134"/>
      <c r="D20" s="132">
        <f>+'Ekamut-caxs'!D30</f>
        <v>5</v>
      </c>
      <c r="E20" s="132">
        <f t="shared" si="0"/>
        <v>5</v>
      </c>
      <c r="F20" s="123"/>
    </row>
    <row r="21" spans="1:18" s="31" customFormat="1" ht="17.25">
      <c r="A21" s="34"/>
      <c r="B21" s="172" t="str">
        <f>+'Ekamut-caxs'!B31</f>
        <v>Սուբսիդիա ջրամատակարման գծով</v>
      </c>
      <c r="C21" s="134"/>
      <c r="D21" s="132">
        <v>0.1</v>
      </c>
      <c r="E21" s="132"/>
      <c r="F21" s="123"/>
    </row>
    <row r="22" spans="1:18" s="31" customFormat="1" ht="17.25">
      <c r="A22" s="34">
        <f>+A20+1</f>
        <v>10</v>
      </c>
      <c r="B22" s="172" t="str">
        <f>+'Ekamut-caxs'!B32</f>
        <v>Այլ եկամուտներ</v>
      </c>
      <c r="C22" s="134">
        <v>9.1</v>
      </c>
      <c r="D22" s="132">
        <f>+'Ekamut-caxs'!D32</f>
        <v>0</v>
      </c>
      <c r="E22" s="132">
        <f>D22-C22</f>
        <v>-9.1</v>
      </c>
      <c r="F22" s="132"/>
      <c r="G22" s="31" t="s">
        <v>302</v>
      </c>
    </row>
    <row r="23" spans="1:18" s="13" customFormat="1" ht="17.25">
      <c r="A23" s="35" t="s">
        <v>10</v>
      </c>
      <c r="B23" s="428" t="s">
        <v>132</v>
      </c>
      <c r="C23" s="425">
        <f>SUM(C24,C27:C33,C37:C65,C67:C68)</f>
        <v>88454.799999999988</v>
      </c>
      <c r="D23" s="141">
        <f>SUM(D24,D27:D33,D37:D65,D67:D68)</f>
        <v>81740.7</v>
      </c>
      <c r="E23" s="140">
        <f t="shared" si="0"/>
        <v>-6714.0999999999913</v>
      </c>
      <c r="F23" s="17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2" t="str">
        <f>+'Ekamut-caxs'!B36</f>
        <v>Աշխատավարձի գծով, որից՝</v>
      </c>
      <c r="C24" s="134">
        <v>60779.199999999997</v>
      </c>
      <c r="D24" s="135">
        <f>+'Ekamut-caxs'!D36</f>
        <v>62509.9</v>
      </c>
      <c r="E24" s="133">
        <f t="shared" si="0"/>
        <v>1730.7000000000044</v>
      </c>
      <c r="F24" s="123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4" customFormat="1" ht="17.25">
      <c r="A25" s="18">
        <f>+A24+0.1</f>
        <v>1.1000000000000001</v>
      </c>
      <c r="B25" s="186" t="str">
        <f>+'Ekamut-caxs'!B37</f>
        <v>վճարովի ծառայության գծով</v>
      </c>
      <c r="C25" s="123">
        <v>1080</v>
      </c>
      <c r="D25" s="135">
        <f>+'Ekamut-caxs'!D37</f>
        <v>450</v>
      </c>
      <c r="E25" s="124">
        <f>D25-C25</f>
        <v>-630</v>
      </c>
      <c r="F25" s="12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3" customFormat="1" ht="17.25">
      <c r="A26" s="18">
        <f>+A25+0.1</f>
        <v>1.2000000000000002</v>
      </c>
      <c r="B26" s="186" t="str">
        <f>+'Ekamut-caxs'!B38</f>
        <v>պարգևատրման գծով</v>
      </c>
      <c r="C26" s="123"/>
      <c r="D26" s="135">
        <f>+'Ekamut-caxs'!D38</f>
        <v>3732.4</v>
      </c>
      <c r="E26" s="125">
        <f>D26-C26</f>
        <v>3732.4</v>
      </c>
      <c r="F26" s="125"/>
    </row>
    <row r="27" spans="1:18" s="32" customFormat="1" ht="17.25">
      <c r="A27" s="34">
        <f>+A24+1</f>
        <v>2</v>
      </c>
      <c r="B27" s="172" t="str">
        <f>+'Ekamut-caxs'!B39</f>
        <v>Սննդի գծով</v>
      </c>
      <c r="C27" s="134">
        <v>14037.9</v>
      </c>
      <c r="D27" s="135">
        <f>+'Ekamut-caxs'!D39</f>
        <v>6264</v>
      </c>
      <c r="E27" s="133">
        <f t="shared" si="0"/>
        <v>-7773.9</v>
      </c>
      <c r="F27" s="2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2" t="str">
        <f>+'Ekamut-caxs'!B40</f>
        <v>Ջեռուցման գծով</v>
      </c>
      <c r="C28" s="134">
        <v>3430.3</v>
      </c>
      <c r="D28" s="135">
        <f>+'Ekamut-caxs'!D40</f>
        <v>3553.8</v>
      </c>
      <c r="E28" s="133">
        <f t="shared" si="0"/>
        <v>123.5</v>
      </c>
      <c r="F28" s="123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2" t="str">
        <f>+'Ekamut-caxs'!B41</f>
        <v>Էլեկտրաէներգիայի գծով</v>
      </c>
      <c r="C29" s="134">
        <v>1671.3</v>
      </c>
      <c r="D29" s="135">
        <f>+'Ekamut-caxs'!D41</f>
        <v>1743.8</v>
      </c>
      <c r="E29" s="133">
        <f t="shared" si="0"/>
        <v>72.5</v>
      </c>
      <c r="F29" s="123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2" t="str">
        <f>+'Ekamut-caxs'!B42</f>
        <v>Ջրմուղ-կոյուղու գծով</v>
      </c>
      <c r="C30" s="134">
        <v>336.4</v>
      </c>
      <c r="D30" s="135">
        <f>+'Ekamut-caxs'!D42</f>
        <v>233.1</v>
      </c>
      <c r="E30" s="133">
        <f t="shared" si="0"/>
        <v>-103.29999999999998</v>
      </c>
      <c r="F30" s="123"/>
      <c r="G30" s="80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2" t="str">
        <f>+'Ekamut-caxs'!B43</f>
        <v>Աղբահանության գծով</v>
      </c>
      <c r="C31" s="134">
        <v>148</v>
      </c>
      <c r="D31" s="135">
        <f>+'Ekamut-caxs'!D43</f>
        <v>154.69999999999999</v>
      </c>
      <c r="E31" s="133">
        <f t="shared" si="0"/>
        <v>6.6999999999999886</v>
      </c>
      <c r="F31" s="123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2" t="str">
        <f>+'Ekamut-caxs'!B44</f>
        <v>Ախտաբանության գծով</v>
      </c>
      <c r="C32" s="134">
        <v>60</v>
      </c>
      <c r="D32" s="135">
        <f>+'Ekamut-caxs'!D44</f>
        <v>60</v>
      </c>
      <c r="E32" s="133">
        <f t="shared" si="0"/>
        <v>0</v>
      </c>
      <c r="F32" s="123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2" t="str">
        <f>+'Ekamut-caxs'!B45</f>
        <v>Կապի գծով, այդ թվում`</v>
      </c>
      <c r="C33" s="134">
        <f>SUM(C34:C36)</f>
        <v>115.2</v>
      </c>
      <c r="D33" s="135">
        <f>SUM(D34:D36)</f>
        <v>115.2</v>
      </c>
      <c r="E33" s="133">
        <f t="shared" si="0"/>
        <v>0</v>
      </c>
      <c r="F33" s="123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0" t="str">
        <f>+'Ekamut-caxs'!B46</f>
        <v>բաժանորդային վճար</v>
      </c>
      <c r="C34" s="123"/>
      <c r="D34" s="136">
        <f>+'Ekamut-caxs'!D46</f>
        <v>57.6</v>
      </c>
      <c r="E34" s="124">
        <f t="shared" si="0"/>
        <v>57.6</v>
      </c>
      <c r="F34" s="123"/>
    </row>
    <row r="35" spans="1:18">
      <c r="A35" s="18">
        <f t="shared" si="3"/>
        <v>8.1999999999999993</v>
      </c>
      <c r="B35" s="400" t="str">
        <f>+'Ekamut-caxs'!B47</f>
        <v>րոպեավճար</v>
      </c>
      <c r="C35" s="123">
        <v>57.6</v>
      </c>
      <c r="D35" s="136">
        <f>+'Ekamut-caxs'!D47</f>
        <v>0</v>
      </c>
      <c r="E35" s="124">
        <f t="shared" si="0"/>
        <v>-57.6</v>
      </c>
      <c r="F35" s="123"/>
    </row>
    <row r="36" spans="1:18">
      <c r="A36" s="18">
        <f t="shared" si="3"/>
        <v>8.2999999999999989</v>
      </c>
      <c r="B36" s="400" t="str">
        <f>+'Ekamut-caxs'!B48</f>
        <v>ինտերնետ կապ</v>
      </c>
      <c r="C36" s="123">
        <v>57.6</v>
      </c>
      <c r="D36" s="136">
        <f>+'Ekamut-caxs'!D48</f>
        <v>57.6</v>
      </c>
      <c r="E36" s="124">
        <f t="shared" si="0"/>
        <v>0</v>
      </c>
      <c r="F36" s="123"/>
    </row>
    <row r="37" spans="1:18" s="32" customFormat="1" ht="17.25">
      <c r="A37" s="34">
        <f>+A33+1</f>
        <v>9</v>
      </c>
      <c r="B37" s="172" t="str">
        <f>+'Ekamut-caxs'!B49</f>
        <v>Բանկային ծառայության գծով</v>
      </c>
      <c r="C37" s="134">
        <v>5</v>
      </c>
      <c r="D37" s="135">
        <f>+'Ekamut-caxs'!D49</f>
        <v>5</v>
      </c>
      <c r="E37" s="133">
        <f t="shared" si="0"/>
        <v>0</v>
      </c>
      <c r="F37" s="123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2" t="str">
        <f>+'Ekamut-caxs'!B50</f>
        <v>Տնտեսական ապրանքների գծով</v>
      </c>
      <c r="C38" s="134">
        <v>882</v>
      </c>
      <c r="D38" s="135">
        <f>+'Ekamut-caxs'!D50</f>
        <v>882</v>
      </c>
      <c r="E38" s="133">
        <f t="shared" si="0"/>
        <v>0</v>
      </c>
      <c r="F38" s="123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5" si="4">+A38+1</f>
        <v>11</v>
      </c>
      <c r="B39" s="172" t="str">
        <f>+'Ekamut-caxs'!B51</f>
        <v>Գրասենյակային ապրանքների գծով</v>
      </c>
      <c r="C39" s="134">
        <v>167.4</v>
      </c>
      <c r="D39" s="135">
        <f>+'Ekamut-caxs'!D51</f>
        <v>167.4</v>
      </c>
      <c r="E39" s="133">
        <f t="shared" si="0"/>
        <v>0</v>
      </c>
      <c r="F39" s="123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2" t="str">
        <f>+'Ekamut-caxs'!B52</f>
        <v>Փոքրարժեք կամ արագամաշ առարկաների գծով</v>
      </c>
      <c r="C40" s="134">
        <v>880</v>
      </c>
      <c r="D40" s="135">
        <f>+'Ekamut-caxs'!D52</f>
        <v>880</v>
      </c>
      <c r="E40" s="133">
        <f t="shared" si="0"/>
        <v>0</v>
      </c>
      <c r="F40" s="123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2" t="str">
        <f>+'Ekamut-caxs'!B53</f>
        <v>Ուսումնական նյութերի գծով</v>
      </c>
      <c r="C41" s="134">
        <v>600</v>
      </c>
      <c r="D41" s="135">
        <f>+'Ekamut-caxs'!D53</f>
        <v>600</v>
      </c>
      <c r="E41" s="133">
        <f t="shared" si="0"/>
        <v>0</v>
      </c>
      <c r="F41" s="123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2" t="str">
        <f>+'Ekamut-caxs'!B54</f>
        <v>Դեղորայքի գծով</v>
      </c>
      <c r="C42" s="134">
        <v>10</v>
      </c>
      <c r="D42" s="135">
        <f>+'Ekamut-caxs'!D54</f>
        <v>20</v>
      </c>
      <c r="E42" s="133">
        <f>D42-C42</f>
        <v>10</v>
      </c>
      <c r="F42" s="123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2" t="str">
        <f>+'Ekamut-caxs'!B55</f>
        <v>Բուժ.ծառայության գծով</v>
      </c>
      <c r="C43" s="134">
        <v>60</v>
      </c>
      <c r="D43" s="135">
        <f>+'Ekamut-caxs'!D55</f>
        <v>0</v>
      </c>
      <c r="E43" s="133">
        <f t="shared" si="0"/>
        <v>-60</v>
      </c>
      <c r="F43" s="123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27">
      <c r="A44" s="34">
        <f t="shared" si="4"/>
        <v>16</v>
      </c>
      <c r="B44" s="172" t="str">
        <f>+'Ekamut-caxs'!B56</f>
        <v>Ընթացիկ վերանորոգման գծով</v>
      </c>
      <c r="C44" s="132">
        <v>500</v>
      </c>
      <c r="D44" s="135">
        <f>+'Ekamut-caxs'!D56</f>
        <v>800</v>
      </c>
      <c r="E44" s="133">
        <f t="shared" si="0"/>
        <v>300</v>
      </c>
      <c r="F44" s="123" t="s">
        <v>331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2" t="str">
        <f>+'Ekamut-caxs'!B57</f>
        <v>Ջեռուցման համակարգի սպասարկման գծով</v>
      </c>
      <c r="C45" s="132">
        <v>150</v>
      </c>
      <c r="D45" s="135">
        <f>+'Ekamut-caxs'!D57</f>
        <v>150</v>
      </c>
      <c r="E45" s="133">
        <f>D45-C45</f>
        <v>0</v>
      </c>
      <c r="F45" s="12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2" t="str">
        <f>+'Ekamut-caxs'!B58</f>
        <v>Կաթսայատան սպասարկման գծով</v>
      </c>
      <c r="C46" s="132"/>
      <c r="D46" s="135">
        <f>+'Ekamut-caxs'!D58</f>
        <v>0</v>
      </c>
      <c r="E46" s="133">
        <f>D46-C46</f>
        <v>0</v>
      </c>
      <c r="F46" s="132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2" t="str">
        <f>+'Ekamut-caxs'!B59</f>
        <v>Սպասարկման և կոմունալ համավճարների գծով</v>
      </c>
      <c r="C47" s="132"/>
      <c r="D47" s="135">
        <f>+'Ekamut-caxs'!D59</f>
        <v>0</v>
      </c>
      <c r="E47" s="133">
        <f>D47-C47</f>
        <v>0</v>
      </c>
      <c r="F47" s="132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2" t="str">
        <f>+'Ekamut-caxs'!B60</f>
        <v>Գնումների համակարգողի ծառայության գծով</v>
      </c>
      <c r="C48" s="134">
        <v>70</v>
      </c>
      <c r="D48" s="135">
        <f>+'Ekamut-caxs'!D60</f>
        <v>70</v>
      </c>
      <c r="E48" s="133">
        <f t="shared" si="0"/>
        <v>0</v>
      </c>
      <c r="F48" s="123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2" t="str">
        <f>+'Ekamut-caxs'!B61</f>
        <v>Համակարգիչների տեխնիկական սպասարկման գծով</v>
      </c>
      <c r="C49" s="134">
        <v>14</v>
      </c>
      <c r="D49" s="135">
        <f>+'Ekamut-caxs'!D61</f>
        <v>30</v>
      </c>
      <c r="E49" s="133">
        <f t="shared" si="0"/>
        <v>16</v>
      </c>
      <c r="F49" s="123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2" t="str">
        <f>+'Ekamut-caxs'!B62</f>
        <v>Համակարգչային ծրագրի և կայքի սպասարկման գծով</v>
      </c>
      <c r="C50" s="132">
        <v>112</v>
      </c>
      <c r="D50" s="135">
        <f>+'Ekamut-caxs'!D62</f>
        <v>112</v>
      </c>
      <c r="E50" s="133">
        <f t="shared" si="0"/>
        <v>0</v>
      </c>
      <c r="F50" s="123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2" t="str">
        <f>+'Ekamut-caxs'!B63</f>
        <v>էլ․ստորագրության գծով</v>
      </c>
      <c r="C51" s="132">
        <v>3</v>
      </c>
      <c r="D51" s="135">
        <f>+'Ekamut-caxs'!D63</f>
        <v>3</v>
      </c>
      <c r="E51" s="133">
        <f t="shared" ref="E51:E68" si="5">D51-C51</f>
        <v>0</v>
      </c>
      <c r="F51" s="132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2" t="str">
        <f>+'Ekamut-caxs'!B64</f>
        <v>Հայտարարության գծով</v>
      </c>
      <c r="C52" s="132"/>
      <c r="D52" s="135">
        <f>+'Ekamut-caxs'!D64</f>
        <v>0</v>
      </c>
      <c r="E52" s="133">
        <f t="shared" si="5"/>
        <v>0</v>
      </c>
      <c r="F52" s="12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2" t="str">
        <f>+'Ekamut-caxs'!B65</f>
        <v>Բաժանորդագրության գծով</v>
      </c>
      <c r="C53" s="132"/>
      <c r="D53" s="135">
        <f>+'Ekamut-caxs'!D65</f>
        <v>0</v>
      </c>
      <c r="E53" s="133">
        <f t="shared" si="5"/>
        <v>0</v>
      </c>
      <c r="F53" s="132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2" t="str">
        <f>+'Ekamut-caxs'!B66</f>
        <v>Վերապատրաստման գծով</v>
      </c>
      <c r="C54" s="132">
        <v>72</v>
      </c>
      <c r="D54" s="135">
        <f>+'Ekamut-caxs'!D66</f>
        <v>34.700000000000003</v>
      </c>
      <c r="E54" s="133">
        <f t="shared" si="5"/>
        <v>-37.299999999999997</v>
      </c>
      <c r="F54" s="132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2" t="str">
        <f>+'Ekamut-caxs'!B67</f>
        <v>Ծառերի էտման գծով</v>
      </c>
      <c r="C55" s="132"/>
      <c r="D55" s="135">
        <f>+'Ekamut-caxs'!D67</f>
        <v>0</v>
      </c>
      <c r="E55" s="133"/>
      <c r="F55" s="132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2" customFormat="1" ht="17.25">
      <c r="A56" s="34">
        <v>28</v>
      </c>
      <c r="B56" s="221" t="s">
        <v>320</v>
      </c>
      <c r="C56" s="132">
        <v>100</v>
      </c>
      <c r="D56" s="135">
        <f>+'Ekamut-caxs'!D68</f>
        <v>0</v>
      </c>
      <c r="E56" s="133"/>
      <c r="F56" s="132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s="32" customFormat="1" ht="17.25">
      <c r="A57" s="34">
        <v>29</v>
      </c>
      <c r="B57" s="352" t="s">
        <v>329</v>
      </c>
      <c r="C57" s="132">
        <v>80</v>
      </c>
      <c r="D57" s="135">
        <f>+'Ekamut-caxs'!D69</f>
        <v>0</v>
      </c>
      <c r="E57" s="133"/>
      <c r="F57" s="132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</row>
    <row r="58" spans="1:18" s="32" customFormat="1" ht="17.25">
      <c r="A58" s="34">
        <v>30</v>
      </c>
      <c r="B58" s="352" t="s">
        <v>328</v>
      </c>
      <c r="C58" s="132">
        <v>219</v>
      </c>
      <c r="D58" s="135">
        <f>+'Ekamut-caxs'!D70</f>
        <v>0</v>
      </c>
      <c r="E58" s="133"/>
      <c r="F58" s="132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</row>
    <row r="59" spans="1:18" s="32" customFormat="1" ht="17.25">
      <c r="A59" s="34">
        <v>31</v>
      </c>
      <c r="B59" s="221" t="s">
        <v>321</v>
      </c>
      <c r="C59" s="132">
        <v>30</v>
      </c>
      <c r="D59" s="135"/>
      <c r="E59" s="133"/>
      <c r="F59" s="132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s="32" customFormat="1" ht="17.25">
      <c r="A60" s="34">
        <v>32</v>
      </c>
      <c r="B60" s="221" t="s">
        <v>207</v>
      </c>
      <c r="C60" s="132">
        <v>20</v>
      </c>
      <c r="D60" s="135"/>
      <c r="E60" s="133"/>
      <c r="F60" s="132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1" customFormat="1" ht="17.25">
      <c r="A61" s="34">
        <v>33</v>
      </c>
      <c r="B61" s="172">
        <f>+'Ekamut-caxs'!B68</f>
        <v>0</v>
      </c>
      <c r="C61" s="132"/>
      <c r="D61" s="134">
        <f>+'Ekamut-caxs'!D68</f>
        <v>0</v>
      </c>
      <c r="E61" s="132">
        <f t="shared" si="5"/>
        <v>0</v>
      </c>
      <c r="F61" s="132"/>
    </row>
    <row r="62" spans="1:18" s="31" customFormat="1" ht="17.25">
      <c r="A62" s="34">
        <v>34</v>
      </c>
      <c r="B62" s="172" t="str">
        <f>+'Ekamut-caxs'!B69</f>
        <v>Այլ ծախսերի գծով</v>
      </c>
      <c r="C62" s="132"/>
      <c r="D62" s="134">
        <f>+'Ekamut-caxs'!D69</f>
        <v>0</v>
      </c>
      <c r="E62" s="132">
        <f t="shared" si="5"/>
        <v>0</v>
      </c>
      <c r="F62" s="132"/>
      <c r="G62" s="31" t="s">
        <v>317</v>
      </c>
    </row>
    <row r="63" spans="1:18" s="31" customFormat="1" ht="17.25">
      <c r="A63" s="34">
        <f t="shared" si="4"/>
        <v>35</v>
      </c>
      <c r="B63" s="172" t="str">
        <f>+'Ekamut-caxs'!B70</f>
        <v>Դուրսգրվող գույքի վերագնահատման գծով</v>
      </c>
      <c r="C63" s="132"/>
      <c r="D63" s="134">
        <f>+'Ekamut-caxs'!D70</f>
        <v>0</v>
      </c>
      <c r="E63" s="132">
        <f>D63-C63</f>
        <v>0</v>
      </c>
      <c r="F63" s="227"/>
    </row>
    <row r="64" spans="1:18" s="31" customFormat="1" ht="17.25">
      <c r="A64" s="34">
        <f t="shared" si="4"/>
        <v>36</v>
      </c>
      <c r="B64" s="172" t="str">
        <f>+'Ekamut-caxs'!B71</f>
        <v>Կրակմարիչների լիցքավորում</v>
      </c>
      <c r="C64" s="132"/>
      <c r="D64" s="134">
        <f>+'Ekamut-caxs'!D71</f>
        <v>0</v>
      </c>
      <c r="E64" s="132">
        <f>D64-C64</f>
        <v>0</v>
      </c>
      <c r="F64" s="132"/>
    </row>
    <row r="65" spans="1:18" s="32" customFormat="1" ht="17.25">
      <c r="A65" s="34">
        <f t="shared" si="4"/>
        <v>37</v>
      </c>
      <c r="B65" s="172" t="str">
        <f>+'Ekamut-caxs'!B72</f>
        <v>Հիմնական միջոցների մաշվածության գծով, որից՝</v>
      </c>
      <c r="C65" s="132">
        <v>3342.1</v>
      </c>
      <c r="D65" s="135">
        <v>3342.1</v>
      </c>
      <c r="E65" s="133">
        <f t="shared" si="5"/>
        <v>0</v>
      </c>
      <c r="F65" s="132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>
      <c r="A66" s="18">
        <f>+A65+0.1</f>
        <v>37.1</v>
      </c>
      <c r="B66" s="400" t="str">
        <f>+'Ekamut-caxs'!B73</f>
        <v>պայմանով (անհատույց) ստացված</v>
      </c>
      <c r="C66" s="125">
        <v>3342.1</v>
      </c>
      <c r="D66" s="136">
        <v>3342.1</v>
      </c>
      <c r="E66" s="124">
        <f t="shared" si="5"/>
        <v>0</v>
      </c>
      <c r="F66" s="125"/>
      <c r="G66" s="75"/>
    </row>
    <row r="67" spans="1:18" s="32" customFormat="1" ht="17.25">
      <c r="A67" s="34">
        <f>+A65+1</f>
        <v>38</v>
      </c>
      <c r="B67" s="172" t="str">
        <f>+'Ekamut-caxs'!B74</f>
        <v xml:space="preserve">Չփոխհատուցվող հարկերի գծով </v>
      </c>
      <c r="C67" s="132">
        <v>10</v>
      </c>
      <c r="D67" s="135">
        <v>10</v>
      </c>
      <c r="E67" s="133">
        <f t="shared" si="5"/>
        <v>0</v>
      </c>
      <c r="F67" s="132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s="32" customFormat="1" ht="17.25">
      <c r="A68" s="34">
        <f>+A67+1</f>
        <v>39</v>
      </c>
      <c r="B68" s="172" t="str">
        <f>+'Ekamut-caxs'!B75</f>
        <v>Այլ ծախսերի գծով</v>
      </c>
      <c r="C68" s="132">
        <v>550</v>
      </c>
      <c r="D68" s="135"/>
      <c r="E68" s="133">
        <f t="shared" si="5"/>
        <v>-550</v>
      </c>
      <c r="F68" s="132" t="s">
        <v>332</v>
      </c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s="23" customFormat="1" ht="17.25">
      <c r="A69" s="17"/>
      <c r="B69" s="429" t="s">
        <v>76</v>
      </c>
      <c r="C69" s="171">
        <f>C6-C23</f>
        <v>-848.99999999998545</v>
      </c>
      <c r="D69" s="140">
        <f>D6-D23</f>
        <v>37.30000000000291</v>
      </c>
      <c r="E69" s="140">
        <f t="shared" si="0"/>
        <v>886.29999999998836</v>
      </c>
      <c r="F69" s="171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</row>
    <row r="70" spans="1:18" s="23" customFormat="1" ht="14.25">
      <c r="A70" s="24"/>
      <c r="B70" s="187"/>
      <c r="C70" s="25"/>
      <c r="D70" s="25"/>
      <c r="E70" s="25"/>
      <c r="F70" s="25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</row>
    <row r="71" spans="1:18" s="10" customFormat="1" ht="24.75" customHeight="1">
      <c r="A71" s="57"/>
      <c r="B71" s="419" t="s">
        <v>2</v>
      </c>
      <c r="C71" s="63"/>
      <c r="D71" s="476" t="s">
        <v>322</v>
      </c>
      <c r="E71" s="476"/>
      <c r="F71" s="62"/>
    </row>
    <row r="72" spans="1:18" s="10" customFormat="1" ht="9.75" customHeight="1">
      <c r="A72" s="57"/>
      <c r="B72" s="420"/>
      <c r="C72" s="85"/>
      <c r="D72" s="475" t="s">
        <v>5</v>
      </c>
      <c r="E72" s="475"/>
      <c r="F72" s="403"/>
    </row>
    <row r="73" spans="1:18" s="10" customFormat="1" ht="24.75" customHeight="1">
      <c r="A73" s="57"/>
      <c r="B73" s="419" t="s">
        <v>6</v>
      </c>
      <c r="C73" s="63"/>
      <c r="D73" s="476" t="str">
        <f>+'Ekamut-caxs'!D80</f>
        <v>Հ.  Թերզյան</v>
      </c>
      <c r="E73" s="476"/>
      <c r="F73" s="62"/>
    </row>
    <row r="74" spans="1:18" s="10" customFormat="1" ht="11.25" customHeight="1">
      <c r="A74" s="57"/>
      <c r="B74" s="83"/>
      <c r="C74" s="85"/>
      <c r="D74" s="475" t="s">
        <v>5</v>
      </c>
      <c r="E74" s="475"/>
      <c r="F74" s="403"/>
    </row>
    <row r="75" spans="1:18" s="10" customFormat="1">
      <c r="A75" s="57"/>
      <c r="B75" s="421" t="s">
        <v>1</v>
      </c>
      <c r="C75" s="85"/>
      <c r="D75" s="85"/>
      <c r="E75" s="85"/>
    </row>
    <row r="76" spans="1:18" s="10" customFormat="1">
      <c r="A76" s="57"/>
      <c r="B76" s="14"/>
    </row>
    <row r="77" spans="1:18" s="10" customFormat="1">
      <c r="A77" s="57"/>
      <c r="B77" s="14"/>
    </row>
    <row r="78" spans="1:18" s="10" customFormat="1">
      <c r="A78" s="57"/>
      <c r="B78" s="14"/>
    </row>
    <row r="79" spans="1:18" s="10" customFormat="1">
      <c r="A79" s="57"/>
      <c r="B79" s="14"/>
    </row>
    <row r="80" spans="1:18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  <row r="88" spans="1:2" s="10" customFormat="1">
      <c r="A88" s="57"/>
      <c r="B88" s="14"/>
    </row>
    <row r="89" spans="1:2" s="10" customFormat="1">
      <c r="A89" s="57"/>
      <c r="B89" s="14"/>
    </row>
    <row r="90" spans="1:2" s="10" customFormat="1">
      <c r="A90" s="57"/>
      <c r="B90" s="14"/>
    </row>
    <row r="91" spans="1:2" s="10" customFormat="1">
      <c r="A91" s="57"/>
      <c r="B91" s="14"/>
    </row>
    <row r="92" spans="1:2" s="10" customFormat="1">
      <c r="A92" s="57"/>
      <c r="B92" s="14"/>
    </row>
    <row r="93" spans="1:2" s="10" customFormat="1">
      <c r="A93" s="57"/>
      <c r="B93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3"/>
  <sheetViews>
    <sheetView view="pageBreakPreview" topLeftCell="A53" zoomScaleSheetLayoutView="100" workbookViewId="0">
      <selection activeCell="L56" sqref="L56"/>
    </sheetView>
  </sheetViews>
  <sheetFormatPr defaultColWidth="9.140625" defaultRowHeight="13.5"/>
  <cols>
    <col min="1" max="1" width="5.85546875" style="11" customWidth="1"/>
    <col min="2" max="2" width="62.5703125" style="185" customWidth="1"/>
    <col min="3" max="3" width="15.7109375" style="11" customWidth="1"/>
    <col min="4" max="4" width="14.140625" style="11" customWidth="1"/>
    <col min="5" max="5" width="18" style="11" customWidth="1"/>
    <col min="6" max="6" width="45.7109375" style="11" customWidth="1"/>
    <col min="7" max="7" width="12.42578125" style="68" customWidth="1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74" t="s">
        <v>77</v>
      </c>
      <c r="B1" s="474"/>
      <c r="C1" s="474"/>
      <c r="D1" s="474"/>
      <c r="E1" s="474"/>
      <c r="F1" s="474"/>
    </row>
    <row r="2" spans="1:20" s="13" customFormat="1" ht="20.25">
      <c r="A2" s="470" t="str">
        <f>+'Ekamut-caxs'!A13:D13</f>
        <v xml:space="preserve">«Երևանի հ․83  մսուր-մանկապարտեզ» ՀՈԱԿ-ի </v>
      </c>
      <c r="B2" s="470"/>
      <c r="C2" s="470"/>
      <c r="D2" s="470"/>
      <c r="E2" s="470"/>
      <c r="F2" s="470"/>
      <c r="G2" s="54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77" t="s">
        <v>286</v>
      </c>
      <c r="B3" s="477"/>
      <c r="C3" s="477"/>
      <c r="D3" s="477"/>
      <c r="E3" s="477"/>
      <c r="F3" s="477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8"/>
      <c r="F4" s="7" t="s">
        <v>42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4" t="s">
        <v>3</v>
      </c>
      <c r="B5" s="46" t="s">
        <v>30</v>
      </c>
      <c r="C5" s="122" t="s">
        <v>262</v>
      </c>
      <c r="D5" s="122" t="s">
        <v>263</v>
      </c>
      <c r="E5" s="45" t="s">
        <v>49</v>
      </c>
      <c r="F5" s="144" t="str">
        <f>+'Ekamutneri hamematakan'!F5</f>
        <v>Ծանոթություն նախատեսվող ցուցանիշների վերաբերյալ</v>
      </c>
      <c r="G5" s="10"/>
      <c r="H5" s="195" t="s">
        <v>201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82" t="s">
        <v>31</v>
      </c>
      <c r="C6" s="426">
        <v>9434.9</v>
      </c>
      <c r="D6" s="126">
        <f>+C6</f>
        <v>9434.9</v>
      </c>
      <c r="E6" s="131">
        <f t="shared" ref="E6:E70" si="0">D6-C6</f>
        <v>0</v>
      </c>
      <c r="F6" s="126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10</v>
      </c>
      <c r="B7" s="382" t="s">
        <v>78</v>
      </c>
      <c r="C7" s="126">
        <f>SUM(C8:C9,C12,C16:C21)</f>
        <v>84254.599999999991</v>
      </c>
      <c r="D7" s="131">
        <f>SUM(D8:D9,D12,D16:D21)</f>
        <v>78398.499999999985</v>
      </c>
      <c r="E7" s="131">
        <f>D7-C7</f>
        <v>-5856.1000000000058</v>
      </c>
      <c r="F7" s="126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2" customFormat="1" ht="18.75" customHeight="1">
      <c r="A8" s="34">
        <v>1</v>
      </c>
      <c r="B8" s="221" t="str">
        <f>+'Dramakan hosqer'!B21</f>
        <v>Սուբսիդիայից</v>
      </c>
      <c r="C8" s="129">
        <v>80478.2</v>
      </c>
      <c r="D8" s="130">
        <f>+'Dramakan hosqer'!C21</f>
        <v>75438.7</v>
      </c>
      <c r="E8" s="130">
        <f>D8-C8</f>
        <v>-5039.5</v>
      </c>
      <c r="F8" s="129"/>
      <c r="G8" s="52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2" customFormat="1" ht="18.75" customHeight="1">
      <c r="A9" s="34">
        <f>+A8+1</f>
        <v>2</v>
      </c>
      <c r="B9" s="221" t="str">
        <f>+'Dramakan hosqer'!B22</f>
        <v>Այլ նպաստներ բյուջեից, որից՝</v>
      </c>
      <c r="C9" s="129">
        <f>SUM(C10:C11)</f>
        <v>72</v>
      </c>
      <c r="D9" s="130">
        <f>SUM(D10:D11)</f>
        <v>34.700000000000003</v>
      </c>
      <c r="E9" s="130">
        <f t="shared" ref="E9:E16" si="1">D9-C9</f>
        <v>-37.299999999999997</v>
      </c>
      <c r="F9" s="129"/>
      <c r="G9" s="52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72</v>
      </c>
      <c r="D10" s="354">
        <f>+'Dramakan hosqer'!C23</f>
        <v>34.700000000000003</v>
      </c>
      <c r="E10" s="355">
        <f t="shared" si="1"/>
        <v>-37.299999999999997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1" t="str">
        <f>+'Dramakan hosqer'!B25</f>
        <v>Դրամաշնորհներ բյուջեից, որից՝</v>
      </c>
      <c r="C12" s="129">
        <f>SUM(C13:C15)</f>
        <v>1904.4</v>
      </c>
      <c r="D12" s="130">
        <f>SUM(D13:D15)</f>
        <v>1945.7</v>
      </c>
      <c r="E12" s="130">
        <f t="shared" si="1"/>
        <v>41.299999999999955</v>
      </c>
      <c r="F12" s="129"/>
      <c r="G12" s="52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1426.2</v>
      </c>
      <c r="D13" s="354">
        <f>+'Dramakan hosqer'!C26</f>
        <v>1642.2</v>
      </c>
      <c r="E13" s="355">
        <f t="shared" si="1"/>
        <v>216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478.2</v>
      </c>
      <c r="D14" s="354">
        <f>+'Dramakan hosqer'!C27</f>
        <v>303.5</v>
      </c>
      <c r="E14" s="355">
        <f t="shared" si="1"/>
        <v>-174.7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/>
      <c r="D15" s="354">
        <f>+'Dramakan hosqer'!C28</f>
        <v>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1" t="str">
        <f>+'Dramakan hosqer'!B29</f>
        <v xml:space="preserve">Վճարովի ծառայություններից </v>
      </c>
      <c r="C16" s="129">
        <v>1800</v>
      </c>
      <c r="D16" s="130">
        <f>+'Dramakan hosqer'!C29</f>
        <v>974.4</v>
      </c>
      <c r="E16" s="130">
        <f t="shared" si="1"/>
        <v>-825.6</v>
      </c>
      <c r="F16" s="129"/>
      <c r="G16" s="52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2" customFormat="1" ht="18.75" customHeight="1">
      <c r="A17" s="34">
        <f>+A16+1</f>
        <v>5</v>
      </c>
      <c r="B17" s="221" t="str">
        <f>+'Dramakan hosqer'!B30</f>
        <v>Սպասարկման և կոմունալ համավճարներից</v>
      </c>
      <c r="C17" s="129"/>
      <c r="D17" s="130">
        <f>+'Dramakan hosqer'!C30</f>
        <v>0</v>
      </c>
      <c r="E17" s="130">
        <f t="shared" si="0"/>
        <v>0</v>
      </c>
      <c r="F17" s="129"/>
      <c r="G17" s="52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2" customFormat="1" ht="18.75" customHeight="1">
      <c r="A18" s="34">
        <f t="shared" ref="A18:A21" si="2">+A17+1</f>
        <v>6</v>
      </c>
      <c r="B18" s="221" t="str">
        <f>+'Dramakan hosqer'!B31</f>
        <v>Ֆինանսական օգնությունից (օգնիր մանկապարտեզիդ)</v>
      </c>
      <c r="C18" s="129"/>
      <c r="D18" s="130">
        <f>+'Dramakan hosqer'!C31</f>
        <v>0</v>
      </c>
      <c r="E18" s="130">
        <f t="shared" si="0"/>
        <v>0</v>
      </c>
      <c r="F18" s="129"/>
      <c r="G18" s="52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2" customFormat="1" ht="18.75" customHeight="1">
      <c r="A19" s="34">
        <f t="shared" si="2"/>
        <v>7</v>
      </c>
      <c r="B19" s="221" t="str">
        <f>+'Dramakan hosqer'!B32</f>
        <v>Դեբիտորական պարտքերից</v>
      </c>
      <c r="C19" s="129"/>
      <c r="D19" s="130">
        <f>+'Dramakan hosqer'!C32</f>
        <v>0</v>
      </c>
      <c r="E19" s="130">
        <f t="shared" si="0"/>
        <v>0</v>
      </c>
      <c r="F19" s="129"/>
      <c r="G19" s="52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2" customFormat="1" ht="18.75" customHeight="1">
      <c r="A20" s="34">
        <f t="shared" si="2"/>
        <v>8</v>
      </c>
      <c r="B20" s="221" t="str">
        <f>+'Dramakan hosqer'!B33</f>
        <v>Բանկի տոկոսից</v>
      </c>
      <c r="C20" s="129"/>
      <c r="D20" s="130">
        <f>+'Dramakan hosqer'!C33</f>
        <v>5</v>
      </c>
      <c r="E20" s="130">
        <f>D20-C20</f>
        <v>5</v>
      </c>
      <c r="F20" s="129"/>
      <c r="G20" s="52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2" customFormat="1" ht="18.75" customHeight="1">
      <c r="A21" s="34">
        <f t="shared" si="2"/>
        <v>9</v>
      </c>
      <c r="B21" s="221" t="str">
        <f>+'Dramakan hosqer'!B36</f>
        <v>Այլ եկամուտներ</v>
      </c>
      <c r="C21" s="129"/>
      <c r="D21" s="130">
        <f>+'Dramakan hosqer'!C36</f>
        <v>0</v>
      </c>
      <c r="E21" s="130">
        <f>D21-C21</f>
        <v>0</v>
      </c>
      <c r="F21" s="129"/>
      <c r="G21" s="52" t="s">
        <v>301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33</v>
      </c>
      <c r="B22" s="382" t="s">
        <v>79</v>
      </c>
      <c r="C22" s="126">
        <f>+C23+C69+C83</f>
        <v>88223</v>
      </c>
      <c r="D22" s="131">
        <f>+D23+D69+D83</f>
        <v>85597.3</v>
      </c>
      <c r="E22" s="131">
        <f t="shared" si="0"/>
        <v>-2625.6999999999971</v>
      </c>
      <c r="F22" s="126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53</v>
      </c>
      <c r="B23" s="382" t="s">
        <v>56</v>
      </c>
      <c r="C23" s="126">
        <f>SUM(C24,C27:C33,C37:C63,C67:C68)</f>
        <v>85995.199999999997</v>
      </c>
      <c r="D23" s="131">
        <f>SUM(D24,D27:D33,D37:D63,D67:D68)</f>
        <v>80014.2</v>
      </c>
      <c r="E23" s="131">
        <f t="shared" si="0"/>
        <v>-5981</v>
      </c>
      <c r="F23" s="126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2" customFormat="1" ht="18.75" customHeight="1">
      <c r="A24" s="34">
        <v>1</v>
      </c>
      <c r="B24" s="221" t="str">
        <f>+'Dramakan hosqer'!B39</f>
        <v>Աշխատավարձի գծով, որից՝</v>
      </c>
      <c r="C24" s="129">
        <v>60779.199999999997</v>
      </c>
      <c r="D24" s="130">
        <f>+'Dramakan hosqer'!C39</f>
        <v>62509.9</v>
      </c>
      <c r="E24" s="130">
        <f t="shared" si="0"/>
        <v>1730.7000000000044</v>
      </c>
      <c r="F24" s="129"/>
      <c r="G24" s="52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59" customFormat="1" ht="18" customHeight="1">
      <c r="A25" s="351">
        <f>+A24+0.1</f>
        <v>1.1000000000000001</v>
      </c>
      <c r="B25" s="352" t="str">
        <f>+'Dramakan hosqer'!B40</f>
        <v>վճարովի ծառայության գծով</v>
      </c>
      <c r="C25" s="353">
        <v>1080</v>
      </c>
      <c r="D25" s="130">
        <f>+'Dramakan hosqer'!C40</f>
        <v>450</v>
      </c>
      <c r="E25" s="355">
        <f t="shared" si="0"/>
        <v>-630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hosqer'!B41</f>
        <v>պարգևատրման գծով</v>
      </c>
      <c r="C26" s="353"/>
      <c r="D26" s="130">
        <f>+'Dramakan hosqer'!C41</f>
        <v>3732.4</v>
      </c>
      <c r="E26" s="355">
        <f t="shared" si="0"/>
        <v>3732.4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1" t="str">
        <f>+'Dramakan hosqer'!B42</f>
        <v>Սննդի գծով</v>
      </c>
      <c r="C27" s="129">
        <v>14037.9</v>
      </c>
      <c r="D27" s="130">
        <f>+'Dramakan hosqer'!C42</f>
        <v>6264</v>
      </c>
      <c r="E27" s="130">
        <f t="shared" si="0"/>
        <v>-7773.9</v>
      </c>
      <c r="F27" s="129"/>
      <c r="G27" s="52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2" customFormat="1" ht="18.75" customHeight="1">
      <c r="A28" s="34">
        <f>+A27+1</f>
        <v>3</v>
      </c>
      <c r="B28" s="221" t="str">
        <f>+'Dramakan hosqer'!B43</f>
        <v>Ջեռուցման գծով</v>
      </c>
      <c r="C28" s="129">
        <v>3430.3</v>
      </c>
      <c r="D28" s="130">
        <f>+'Dramakan hosqer'!C43</f>
        <v>3553.8</v>
      </c>
      <c r="E28" s="130">
        <f t="shared" si="0"/>
        <v>123.5</v>
      </c>
      <c r="F28" s="129"/>
      <c r="G28" s="52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2" customFormat="1" ht="18.75" customHeight="1">
      <c r="A29" s="34">
        <f t="shared" ref="A29:A33" si="3">+A28+1</f>
        <v>4</v>
      </c>
      <c r="B29" s="221" t="str">
        <f>+'Dramakan hosqer'!B44</f>
        <v>Էլեկտրաէներգիայի գծով</v>
      </c>
      <c r="C29" s="129">
        <v>1671.3</v>
      </c>
      <c r="D29" s="130">
        <f>+'Dramakan hosqer'!C44</f>
        <v>1743.8</v>
      </c>
      <c r="E29" s="130">
        <f t="shared" si="0"/>
        <v>72.5</v>
      </c>
      <c r="F29" s="129"/>
      <c r="G29" s="52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2" customFormat="1" ht="18.75" customHeight="1">
      <c r="A30" s="34">
        <f t="shared" si="3"/>
        <v>5</v>
      </c>
      <c r="B30" s="221" t="str">
        <f>+'Dramakan hosqer'!B45</f>
        <v>Ջրմուղ-կոյուղու գծով</v>
      </c>
      <c r="C30" s="129">
        <v>327.3</v>
      </c>
      <c r="D30" s="130">
        <f>+'Dramakan hosqer'!C45</f>
        <v>233.1</v>
      </c>
      <c r="E30" s="130">
        <f t="shared" si="0"/>
        <v>-94.200000000000017</v>
      </c>
      <c r="F30" s="129"/>
      <c r="G30" s="52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2" customFormat="1" ht="18.75" customHeight="1">
      <c r="A31" s="34">
        <f t="shared" si="3"/>
        <v>6</v>
      </c>
      <c r="B31" s="221" t="str">
        <f>+'Dramakan hosqer'!B46</f>
        <v>Աղբահանության գծով</v>
      </c>
      <c r="C31" s="129">
        <v>148</v>
      </c>
      <c r="D31" s="130">
        <f>+'Dramakan hosqer'!C46</f>
        <v>154.69999999999999</v>
      </c>
      <c r="E31" s="130">
        <f t="shared" si="0"/>
        <v>6.6999999999999886</v>
      </c>
      <c r="F31" s="129"/>
      <c r="G31" s="52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2" customFormat="1" ht="18.75" customHeight="1">
      <c r="A32" s="34">
        <f t="shared" si="3"/>
        <v>7</v>
      </c>
      <c r="B32" s="221" t="str">
        <f>+'Dramakan hosqer'!B47</f>
        <v>Ախտաբանության գծով</v>
      </c>
      <c r="C32" s="129">
        <v>60</v>
      </c>
      <c r="D32" s="130">
        <f>+'Dramakan hosqer'!C47</f>
        <v>60</v>
      </c>
      <c r="E32" s="130">
        <f t="shared" si="0"/>
        <v>0</v>
      </c>
      <c r="F32" s="129"/>
      <c r="G32" s="52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2" customFormat="1" ht="18.75" customHeight="1">
      <c r="A33" s="34">
        <f t="shared" si="3"/>
        <v>8</v>
      </c>
      <c r="B33" s="221" t="str">
        <f>+'Dramakan hosqer'!B48</f>
        <v>Կապի գծով, այդ թվում`</v>
      </c>
      <c r="C33" s="129">
        <f>SUM(C34:C36)</f>
        <v>115.2</v>
      </c>
      <c r="D33" s="130">
        <f>SUM(D34:D36)</f>
        <v>115.2</v>
      </c>
      <c r="E33" s="130">
        <f t="shared" si="0"/>
        <v>0</v>
      </c>
      <c r="F33" s="129"/>
      <c r="G33" s="52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59" customFormat="1" ht="18" customHeight="1">
      <c r="A34" s="351">
        <f t="shared" ref="A34:A36" si="4">+A33+0.1</f>
        <v>8.1</v>
      </c>
      <c r="B34" s="352" t="str">
        <f>+'Dramakan hosqer'!B49</f>
        <v>բաժանորդային վճար</v>
      </c>
      <c r="C34" s="353"/>
      <c r="D34" s="354"/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hosqer'!B50</f>
        <v>րոպեավճար</v>
      </c>
      <c r="C35" s="353">
        <v>57.6</v>
      </c>
      <c r="D35" s="354">
        <v>57.6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hosqer'!B51</f>
        <v>ինտերնետ կապ</v>
      </c>
      <c r="C36" s="353">
        <v>57.6</v>
      </c>
      <c r="D36" s="354">
        <v>57.6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1" t="str">
        <f>+'Dramakan hosqer'!B52</f>
        <v>Բանկային ծառայության գծով</v>
      </c>
      <c r="C37" s="129">
        <v>5</v>
      </c>
      <c r="D37" s="130">
        <f>+'Dramakan hosqer'!C52</f>
        <v>5</v>
      </c>
      <c r="E37" s="130">
        <f t="shared" si="0"/>
        <v>0</v>
      </c>
      <c r="F37" s="129"/>
      <c r="G37" s="52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2" customFormat="1" ht="18.75" customHeight="1">
      <c r="A38" s="34">
        <f>+A37+1</f>
        <v>10</v>
      </c>
      <c r="B38" s="221" t="str">
        <f>+'Dramakan hosqer'!B53</f>
        <v>Տնտեսական ապրանքների գծով</v>
      </c>
      <c r="C38" s="129">
        <v>882</v>
      </c>
      <c r="D38" s="130">
        <f>+'Dramakan hosqer'!C53</f>
        <v>882</v>
      </c>
      <c r="E38" s="130">
        <f t="shared" si="0"/>
        <v>0</v>
      </c>
      <c r="F38" s="129"/>
      <c r="G38" s="52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2" customFormat="1" ht="18.75" customHeight="1">
      <c r="A39" s="34">
        <f t="shared" ref="A39:A63" si="5">+A38+1</f>
        <v>11</v>
      </c>
      <c r="B39" s="221" t="str">
        <f>+'Dramakan hosqer'!B54</f>
        <v>Գրասենյակային ապրանքների գծով</v>
      </c>
      <c r="C39" s="129">
        <v>167.4</v>
      </c>
      <c r="D39" s="130">
        <f>+'Dramakan hosqer'!C54</f>
        <v>167.4</v>
      </c>
      <c r="E39" s="130">
        <f t="shared" si="0"/>
        <v>0</v>
      </c>
      <c r="F39" s="129"/>
      <c r="G39" s="52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2" customFormat="1" ht="18.75" customHeight="1">
      <c r="A40" s="34">
        <f t="shared" si="5"/>
        <v>12</v>
      </c>
      <c r="B40" s="221" t="str">
        <f>+'Dramakan hosqer'!B55</f>
        <v>Փոքրարժեք կամ արագամաշ առարկաների գծով</v>
      </c>
      <c r="C40" s="129">
        <v>880</v>
      </c>
      <c r="D40" s="130">
        <f>+'Dramakan hosqer'!C55</f>
        <v>880</v>
      </c>
      <c r="E40" s="130">
        <f t="shared" si="0"/>
        <v>0</v>
      </c>
      <c r="F40" s="129"/>
      <c r="G40" s="52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2" customFormat="1" ht="18.75" customHeight="1">
      <c r="A41" s="34">
        <f t="shared" si="5"/>
        <v>13</v>
      </c>
      <c r="B41" s="221" t="str">
        <f>+'Dramakan hosqer'!B56</f>
        <v>Ուսումնական նյութերի գծով</v>
      </c>
      <c r="C41" s="129">
        <v>600</v>
      </c>
      <c r="D41" s="130">
        <f>+'Dramakan hosqer'!C56</f>
        <v>600</v>
      </c>
      <c r="E41" s="130">
        <f t="shared" si="0"/>
        <v>0</v>
      </c>
      <c r="F41" s="129"/>
      <c r="G41" s="52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2" customFormat="1" ht="18.75" customHeight="1">
      <c r="A42" s="34">
        <f t="shared" si="5"/>
        <v>14</v>
      </c>
      <c r="B42" s="221" t="str">
        <f>+'Dramakan hosqer'!B57</f>
        <v>Դեղորայքի գծով</v>
      </c>
      <c r="C42" s="129">
        <v>20</v>
      </c>
      <c r="D42" s="130">
        <f>+'Dramakan hosqer'!C57</f>
        <v>20</v>
      </c>
      <c r="E42" s="130">
        <f t="shared" si="0"/>
        <v>0</v>
      </c>
      <c r="F42" s="129"/>
      <c r="G42" s="52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2" customFormat="1" ht="18.75" customHeight="1">
      <c r="A43" s="34">
        <f t="shared" si="5"/>
        <v>15</v>
      </c>
      <c r="B43" s="221" t="str">
        <f>+'Dramakan hosqer'!B58</f>
        <v>Բուժ.ծառայության գծով</v>
      </c>
      <c r="C43" s="129">
        <v>60</v>
      </c>
      <c r="D43" s="130">
        <f>+'Dramakan hosqer'!C58</f>
        <v>0</v>
      </c>
      <c r="E43" s="130">
        <f t="shared" si="0"/>
        <v>-60</v>
      </c>
      <c r="F43" s="129"/>
      <c r="G43" s="52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2" customFormat="1" ht="18.75" customHeight="1">
      <c r="A44" s="34">
        <f t="shared" si="5"/>
        <v>16</v>
      </c>
      <c r="B44" s="221" t="str">
        <f>+'Dramakan hosqer'!B59</f>
        <v>Ընթացիկ վերանորոգման գծով</v>
      </c>
      <c r="C44" s="129">
        <v>500</v>
      </c>
      <c r="D44" s="130">
        <f>+'Dramakan hosqer'!C59</f>
        <v>800</v>
      </c>
      <c r="E44" s="130">
        <f t="shared" si="0"/>
        <v>300</v>
      </c>
      <c r="F44" s="123" t="s">
        <v>331</v>
      </c>
      <c r="G44" s="52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2" customFormat="1" ht="18.75" customHeight="1">
      <c r="A45" s="34">
        <f t="shared" si="5"/>
        <v>17</v>
      </c>
      <c r="B45" s="221" t="str">
        <f>+'Dramakan hosqer'!B60</f>
        <v>Ջեռուցման համակարգի սպասարկման գծով</v>
      </c>
      <c r="C45" s="129">
        <v>150</v>
      </c>
      <c r="D45" s="130">
        <f>+'Dramakan hosqer'!C60</f>
        <v>150</v>
      </c>
      <c r="E45" s="130">
        <f t="shared" si="0"/>
        <v>0</v>
      </c>
      <c r="F45" s="129"/>
      <c r="G45" s="52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2" customFormat="1" ht="18.75" customHeight="1">
      <c r="A46" s="34">
        <f t="shared" si="5"/>
        <v>18</v>
      </c>
      <c r="B46" s="221" t="str">
        <f>+'Dramakan hosqer'!B61</f>
        <v>Կաթսայատան սպասարկման գծով</v>
      </c>
      <c r="C46" s="129"/>
      <c r="D46" s="130">
        <f>+'Dramakan hosqer'!C61</f>
        <v>0</v>
      </c>
      <c r="E46" s="130">
        <f t="shared" si="0"/>
        <v>0</v>
      </c>
      <c r="F46" s="129"/>
      <c r="G46" s="52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2" customFormat="1" ht="18.75" customHeight="1">
      <c r="A47" s="34">
        <f t="shared" si="5"/>
        <v>19</v>
      </c>
      <c r="B47" s="221" t="str">
        <f>+'Dramakan hosqer'!B62</f>
        <v>Սպասարկման և կոմունալ համավճարների գծով</v>
      </c>
      <c r="C47" s="129"/>
      <c r="D47" s="130">
        <f>+'Dramakan hosqer'!C62</f>
        <v>0</v>
      </c>
      <c r="E47" s="130">
        <f t="shared" si="0"/>
        <v>0</v>
      </c>
      <c r="F47" s="129"/>
      <c r="G47" s="52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2" customFormat="1" ht="18.75" customHeight="1">
      <c r="A48" s="34">
        <v>20</v>
      </c>
      <c r="B48" s="221" t="str">
        <f>+'Dramakan hosqer'!B63</f>
        <v>Գնումների համակարգողի ծառայության գծով</v>
      </c>
      <c r="C48" s="129">
        <v>70</v>
      </c>
      <c r="D48" s="130">
        <f>+'Dramakan hosqer'!C63</f>
        <v>70</v>
      </c>
      <c r="E48" s="130">
        <f t="shared" si="0"/>
        <v>0</v>
      </c>
      <c r="F48" s="129"/>
      <c r="G48" s="52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2" customFormat="1" ht="18.75" customHeight="1">
      <c r="A49" s="34">
        <f t="shared" si="5"/>
        <v>21</v>
      </c>
      <c r="B49" s="221" t="str">
        <f>+'Dramakan hosqer'!B64</f>
        <v>Համակարգիչների տեխնիկական սպասարկման գծով</v>
      </c>
      <c r="C49" s="129">
        <v>14</v>
      </c>
      <c r="D49" s="130">
        <f>+'Dramakan hosqer'!C64</f>
        <v>30</v>
      </c>
      <c r="E49" s="130">
        <f t="shared" si="0"/>
        <v>16</v>
      </c>
      <c r="F49" s="129"/>
      <c r="G49" s="52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2" customFormat="1" ht="18.75" customHeight="1">
      <c r="A50" s="34">
        <f t="shared" si="5"/>
        <v>22</v>
      </c>
      <c r="B50" s="221" t="str">
        <f>+'Dramakan hosqer'!B65</f>
        <v>Համակարգչային ծրագրի և կայքի սպասարկման գծով</v>
      </c>
      <c r="C50" s="129">
        <v>112</v>
      </c>
      <c r="D50" s="130">
        <f>+'Dramakan hosqer'!C65</f>
        <v>112</v>
      </c>
      <c r="E50" s="130">
        <f t="shared" si="0"/>
        <v>0</v>
      </c>
      <c r="F50" s="129"/>
      <c r="G50" s="52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2" customFormat="1" ht="18.75" customHeight="1">
      <c r="A51" s="34">
        <f t="shared" si="5"/>
        <v>23</v>
      </c>
      <c r="B51" s="221" t="str">
        <f>+'Dramakan hosqer'!B66</f>
        <v>էլ․ստորագրության գծով</v>
      </c>
      <c r="C51" s="129">
        <v>3</v>
      </c>
      <c r="D51" s="130">
        <f>+'Dramakan hosqer'!C66</f>
        <v>3</v>
      </c>
      <c r="E51" s="130">
        <f t="shared" si="0"/>
        <v>0</v>
      </c>
      <c r="F51" s="129"/>
      <c r="G51" s="52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2" customFormat="1" ht="18.75" customHeight="1">
      <c r="A52" s="34">
        <f t="shared" si="5"/>
        <v>24</v>
      </c>
      <c r="B52" s="221" t="str">
        <f>+'Dramakan hosqer'!B67</f>
        <v>Հայտարարության գծով</v>
      </c>
      <c r="C52" s="129"/>
      <c r="D52" s="130">
        <f>+'Dramakan hosqer'!C67</f>
        <v>0</v>
      </c>
      <c r="E52" s="130">
        <f t="shared" si="0"/>
        <v>0</v>
      </c>
      <c r="F52" s="129"/>
      <c r="G52" s="52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2" customFormat="1" ht="18.75" customHeight="1">
      <c r="A53" s="34">
        <f t="shared" si="5"/>
        <v>25</v>
      </c>
      <c r="B53" s="221" t="str">
        <f>+'Dramakan hosqer'!B68</f>
        <v>Բաժանորդագրության գծով</v>
      </c>
      <c r="C53" s="129"/>
      <c r="D53" s="130">
        <f>+'Dramakan hosqer'!C68</f>
        <v>0</v>
      </c>
      <c r="E53" s="130">
        <f t="shared" si="0"/>
        <v>0</v>
      </c>
      <c r="F53" s="129"/>
      <c r="G53" s="52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2" customFormat="1" ht="18.75" customHeight="1">
      <c r="A54" s="34">
        <f t="shared" si="5"/>
        <v>26</v>
      </c>
      <c r="B54" s="221" t="str">
        <f>+'Dramakan hosqer'!B69</f>
        <v>Վերապատրաստման գծով</v>
      </c>
      <c r="C54" s="129">
        <v>72</v>
      </c>
      <c r="D54" s="130">
        <f>+'Dramakan hosqer'!C69</f>
        <v>34.700000000000003</v>
      </c>
      <c r="E54" s="130">
        <f t="shared" si="0"/>
        <v>-37.299999999999997</v>
      </c>
      <c r="F54" s="129"/>
      <c r="G54" s="52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2" customFormat="1" ht="18.75" customHeight="1">
      <c r="A55" s="34">
        <f t="shared" si="5"/>
        <v>27</v>
      </c>
      <c r="B55" s="221" t="str">
        <f>+'Dramakan hosqer'!B70</f>
        <v>Ծառերի էտման գծով</v>
      </c>
      <c r="C55" s="129"/>
      <c r="D55" s="130">
        <f>+'Dramakan hosqer'!C70</f>
        <v>0</v>
      </c>
      <c r="E55" s="130">
        <f t="shared" si="0"/>
        <v>0</v>
      </c>
      <c r="F55" s="129"/>
      <c r="G55" s="52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2" customFormat="1" ht="18.75" customHeight="1">
      <c r="A56" s="34">
        <v>28</v>
      </c>
      <c r="B56" s="221" t="s">
        <v>320</v>
      </c>
      <c r="C56" s="129">
        <v>100</v>
      </c>
      <c r="D56" s="130">
        <f>+'Dramakan hosqer'!C71</f>
        <v>0</v>
      </c>
      <c r="E56" s="130"/>
      <c r="F56" s="129"/>
      <c r="G56" s="52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2" customFormat="1" ht="18.75" customHeight="1">
      <c r="A57" s="34">
        <v>29</v>
      </c>
      <c r="B57" s="221" t="s">
        <v>321</v>
      </c>
      <c r="C57" s="129">
        <v>30</v>
      </c>
      <c r="D57" s="130">
        <f>+'Dramakan hosqer'!C72</f>
        <v>0</v>
      </c>
      <c r="E57" s="130"/>
      <c r="F57" s="129"/>
      <c r="G57" s="52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2" customFormat="1" ht="18.75" customHeight="1">
      <c r="A58" s="34">
        <v>30</v>
      </c>
      <c r="B58" s="221" t="s">
        <v>207</v>
      </c>
      <c r="C58" s="129">
        <v>20</v>
      </c>
      <c r="D58" s="130">
        <f>+'Dramakan hosqer'!C73</f>
        <v>0</v>
      </c>
      <c r="E58" s="130"/>
      <c r="F58" s="129"/>
      <c r="G58" s="52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1" customFormat="1" ht="18.75" customHeight="1">
      <c r="A59" s="34">
        <v>31</v>
      </c>
      <c r="B59" s="221">
        <f>+'Dramakan hosqer'!B71</f>
        <v>0</v>
      </c>
      <c r="C59" s="129"/>
      <c r="D59" s="130">
        <f>+'Dramakan hosqer'!C74</f>
        <v>0</v>
      </c>
      <c r="E59" s="129">
        <f t="shared" si="0"/>
        <v>0</v>
      </c>
      <c r="F59" s="129"/>
      <c r="G59" s="52"/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1" customFormat="1" ht="18.75" customHeight="1">
      <c r="A60" s="34">
        <v>32</v>
      </c>
      <c r="B60" s="221" t="str">
        <f>+'Dramakan hosqer'!B72</f>
        <v>Այլ ծախսերի գծով</v>
      </c>
      <c r="C60" s="129"/>
      <c r="D60" s="130"/>
      <c r="E60" s="129">
        <f t="shared" si="0"/>
        <v>0</v>
      </c>
      <c r="F60" s="132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2" customFormat="1" ht="18.75" customHeight="1">
      <c r="A61" s="34">
        <f t="shared" si="5"/>
        <v>33</v>
      </c>
      <c r="B61" s="221" t="str">
        <f>+'Dramakan hosqer'!B73</f>
        <v>Դուրսգրվող գույքի վերագնահատման գծով</v>
      </c>
      <c r="C61" s="129"/>
      <c r="D61" s="130">
        <f>+'Dramakan hosqer'!C76</f>
        <v>0</v>
      </c>
      <c r="E61" s="130">
        <f>D61-C61</f>
        <v>0</v>
      </c>
      <c r="F61" s="129"/>
      <c r="G61" s="52"/>
      <c r="H61" s="61"/>
      <c r="I61" s="61"/>
      <c r="J61" s="61"/>
      <c r="K61" s="61"/>
      <c r="L61" s="61"/>
      <c r="M61" s="61"/>
      <c r="N61" s="66"/>
      <c r="O61" s="66"/>
      <c r="P61" s="66"/>
      <c r="Q61" s="66"/>
      <c r="R61" s="66"/>
      <c r="S61" s="66"/>
      <c r="T61" s="66"/>
    </row>
    <row r="62" spans="1:20" s="32" customFormat="1" ht="18.75" customHeight="1">
      <c r="A62" s="34">
        <f t="shared" si="5"/>
        <v>34</v>
      </c>
      <c r="B62" s="221" t="str">
        <f>+'Dramakan hosqer'!B74</f>
        <v>Կրակմարիչների լիցքավորում</v>
      </c>
      <c r="C62" s="129"/>
      <c r="D62" s="130">
        <f>+'Dramakan hosqer'!C77</f>
        <v>0</v>
      </c>
      <c r="E62" s="130">
        <f>D62-C62</f>
        <v>0</v>
      </c>
      <c r="F62" s="129"/>
      <c r="G62" s="52" t="s">
        <v>266</v>
      </c>
      <c r="H62" s="61"/>
      <c r="I62" s="61"/>
      <c r="J62" s="61"/>
      <c r="K62" s="61"/>
      <c r="L62" s="61"/>
      <c r="M62" s="61"/>
      <c r="N62" s="66"/>
      <c r="O62" s="66"/>
      <c r="P62" s="66"/>
      <c r="Q62" s="66"/>
      <c r="R62" s="66"/>
      <c r="S62" s="66"/>
      <c r="T62" s="66"/>
    </row>
    <row r="63" spans="1:20" s="32" customFormat="1" ht="18.75" customHeight="1">
      <c r="A63" s="34">
        <f t="shared" si="5"/>
        <v>35</v>
      </c>
      <c r="B63" s="221" t="str">
        <f>+'Dramakan hosqer'!B75</f>
        <v>Հարկային պարտավորությունների գծով, այդ թվում՝</v>
      </c>
      <c r="C63" s="129">
        <f>SUM(C64:C66)</f>
        <v>10</v>
      </c>
      <c r="D63" s="130">
        <f>+'Dramakan hosqer'!C78</f>
        <v>10</v>
      </c>
      <c r="E63" s="130">
        <f>D63-C63</f>
        <v>0</v>
      </c>
      <c r="F63" s="129"/>
      <c r="G63" s="52"/>
      <c r="H63" s="61"/>
      <c r="I63" s="61"/>
      <c r="J63" s="61"/>
      <c r="K63" s="61"/>
      <c r="L63" s="61"/>
      <c r="M63" s="61"/>
      <c r="N63" s="66"/>
      <c r="O63" s="66"/>
      <c r="P63" s="66"/>
      <c r="Q63" s="66"/>
      <c r="R63" s="66"/>
      <c r="S63" s="66"/>
      <c r="T63" s="66"/>
    </row>
    <row r="64" spans="1:20" s="359" customFormat="1" ht="18" customHeight="1">
      <c r="A64" s="351">
        <f>+A63+0.1</f>
        <v>35.1</v>
      </c>
      <c r="B64" s="352" t="str">
        <f>+'Dramakan hosqer'!B76</f>
        <v>շահութահարկի գծով</v>
      </c>
      <c r="C64" s="353"/>
      <c r="D64" s="130"/>
      <c r="E64" s="355">
        <f>D64-C64</f>
        <v>0</v>
      </c>
      <c r="F64" s="356"/>
      <c r="G64" s="357"/>
      <c r="H64" s="343"/>
      <c r="I64" s="343"/>
      <c r="J64" s="343"/>
      <c r="K64" s="343"/>
      <c r="L64" s="343"/>
      <c r="M64" s="343"/>
      <c r="N64" s="358"/>
      <c r="O64" s="358"/>
      <c r="P64" s="358"/>
      <c r="Q64" s="358"/>
      <c r="R64" s="358"/>
      <c r="S64" s="358"/>
      <c r="T64" s="358"/>
    </row>
    <row r="65" spans="1:20" s="359" customFormat="1" ht="18" customHeight="1">
      <c r="A65" s="351">
        <f t="shared" ref="A65:A66" si="6">+A64+0.1</f>
        <v>35.200000000000003</v>
      </c>
      <c r="B65" s="352" t="str">
        <f>+'Dramakan hosqer'!B77</f>
        <v>ԱԱՀ-ի գծով</v>
      </c>
      <c r="C65" s="353"/>
      <c r="D65" s="130">
        <f>+'Dramakan hosqer'!C80</f>
        <v>0</v>
      </c>
      <c r="E65" s="355">
        <f t="shared" si="0"/>
        <v>0</v>
      </c>
      <c r="F65" s="356"/>
      <c r="G65" s="357"/>
      <c r="H65" s="343"/>
      <c r="I65" s="343"/>
      <c r="J65" s="343"/>
      <c r="K65" s="343"/>
      <c r="L65" s="343"/>
      <c r="M65" s="343"/>
      <c r="N65" s="358"/>
      <c r="O65" s="358"/>
      <c r="P65" s="358"/>
      <c r="Q65" s="358"/>
      <c r="R65" s="358"/>
      <c r="S65" s="358"/>
      <c r="T65" s="358"/>
    </row>
    <row r="66" spans="1:20" s="359" customFormat="1" ht="18" customHeight="1">
      <c r="A66" s="351">
        <f t="shared" si="6"/>
        <v>35.300000000000004</v>
      </c>
      <c r="B66" s="352" t="str">
        <f>+'Dramakan hosqer'!B78</f>
        <v xml:space="preserve">չփոխհատուցվող հարկերի գծով </v>
      </c>
      <c r="C66" s="353">
        <v>10</v>
      </c>
      <c r="D66" s="130">
        <f>+'Dramakan hosqer'!C78</f>
        <v>10</v>
      </c>
      <c r="E66" s="355">
        <f t="shared" si="0"/>
        <v>0</v>
      </c>
      <c r="F66" s="356"/>
      <c r="G66" s="357"/>
      <c r="H66" s="343"/>
      <c r="I66" s="343"/>
      <c r="J66" s="343"/>
      <c r="K66" s="343"/>
      <c r="L66" s="343"/>
      <c r="M66" s="343"/>
      <c r="N66" s="358"/>
      <c r="O66" s="358"/>
      <c r="P66" s="358"/>
      <c r="Q66" s="358"/>
      <c r="R66" s="358"/>
      <c r="S66" s="358"/>
      <c r="T66" s="358"/>
    </row>
    <row r="67" spans="1:20" s="32" customFormat="1" ht="18.75" customHeight="1">
      <c r="A67" s="34">
        <f>+A63+1</f>
        <v>36</v>
      </c>
      <c r="B67" s="221" t="str">
        <f>+'Dramakan hosqer'!B79</f>
        <v>Կրեդիտորական պարտքի մարման գծով</v>
      </c>
      <c r="C67" s="129">
        <v>1730.6</v>
      </c>
      <c r="D67" s="130">
        <f>+'Dramakan hosqer'!C79</f>
        <v>1615.6000000000004</v>
      </c>
      <c r="E67" s="130">
        <f t="shared" si="0"/>
        <v>-114.99999999999955</v>
      </c>
      <c r="F67" s="129"/>
      <c r="G67" s="52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2" customFormat="1" ht="18.75" customHeight="1">
      <c r="A68" s="34">
        <f>+A67+1</f>
        <v>37</v>
      </c>
      <c r="B68" s="221" t="str">
        <f>+'Dramakan hosqer'!B80</f>
        <v>Այլ արտահոսքերի գծով</v>
      </c>
      <c r="C68" s="129"/>
      <c r="D68" s="130">
        <f>+'Dramakan hosqer'!C80</f>
        <v>0</v>
      </c>
      <c r="E68" s="130">
        <f t="shared" si="0"/>
        <v>0</v>
      </c>
      <c r="F68" s="129"/>
      <c r="G68" s="52" t="s">
        <v>189</v>
      </c>
      <c r="H68" s="61"/>
      <c r="I68" s="61"/>
      <c r="J68" s="61"/>
      <c r="K68" s="61"/>
      <c r="L68" s="61"/>
      <c r="M68" s="61"/>
      <c r="N68" s="66"/>
      <c r="O68" s="66"/>
      <c r="P68" s="66"/>
      <c r="Q68" s="66"/>
      <c r="R68" s="66"/>
      <c r="S68" s="66"/>
      <c r="T68" s="66"/>
    </row>
    <row r="69" spans="1:20" s="32" customFormat="1" ht="17.25">
      <c r="A69" s="77" t="s">
        <v>54</v>
      </c>
      <c r="B69" s="382" t="s">
        <v>57</v>
      </c>
      <c r="C69" s="126">
        <f>+C70+C79</f>
        <v>299</v>
      </c>
      <c r="D69" s="131">
        <f>+D70+D79</f>
        <v>550</v>
      </c>
      <c r="E69" s="131">
        <f t="shared" si="0"/>
        <v>251</v>
      </c>
      <c r="F69" s="132" t="s">
        <v>332</v>
      </c>
      <c r="G69" s="52"/>
      <c r="H69" s="61"/>
      <c r="I69" s="61"/>
      <c r="J69" s="61"/>
      <c r="K69" s="61"/>
      <c r="L69" s="61"/>
      <c r="M69" s="61"/>
      <c r="N69" s="66"/>
      <c r="O69" s="66"/>
      <c r="P69" s="66"/>
      <c r="Q69" s="66"/>
      <c r="R69" s="66"/>
      <c r="S69" s="66"/>
      <c r="T69" s="66"/>
    </row>
    <row r="70" spans="1:20" s="32" customFormat="1" ht="18.75" customHeight="1">
      <c r="A70" s="34">
        <v>1</v>
      </c>
      <c r="B70" s="221" t="str">
        <f>+'Dramakan hosqer'!B82</f>
        <v>Հիմնական միջոցների ձեռքբերում, այդ թվում՝</v>
      </c>
      <c r="C70" s="129">
        <f>SUM(C71:C78)</f>
        <v>299</v>
      </c>
      <c r="D70" s="130">
        <f>SUM(D71:D78)</f>
        <v>550</v>
      </c>
      <c r="E70" s="130">
        <f t="shared" si="0"/>
        <v>251</v>
      </c>
      <c r="F70" s="129"/>
      <c r="G70" s="52"/>
      <c r="H70" s="61"/>
      <c r="I70" s="61"/>
      <c r="J70" s="61"/>
      <c r="K70" s="61"/>
      <c r="L70" s="61"/>
      <c r="M70" s="61"/>
      <c r="N70" s="66"/>
      <c r="O70" s="66"/>
      <c r="P70" s="66"/>
      <c r="Q70" s="66"/>
      <c r="R70" s="66"/>
      <c r="S70" s="66"/>
      <c r="T70" s="66"/>
    </row>
    <row r="71" spans="1:20" s="359" customFormat="1" ht="18" customHeight="1">
      <c r="A71" s="351">
        <f>+A70+0.1</f>
        <v>1.1000000000000001</v>
      </c>
      <c r="B71" s="352" t="str">
        <f>+'Dramakan hosqer'!B83</f>
        <v>գրասենյակային և տնտեսական գույք</v>
      </c>
      <c r="C71" s="353"/>
      <c r="D71" s="354">
        <f>+'Dramakan hosqer'!C83</f>
        <v>251</v>
      </c>
      <c r="E71" s="355">
        <f t="shared" ref="E71:E86" si="7">D71-C71</f>
        <v>251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>+A71+0.1</f>
        <v>1.2000000000000002</v>
      </c>
      <c r="B72" s="352" t="str">
        <f>+'Dramakan hosqer'!B84</f>
        <v>համակարգչային սարքավորումներ / տեխնիկա պրոեկտր</v>
      </c>
      <c r="C72" s="353"/>
      <c r="D72" s="354"/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ref="A73:A74" si="8">+A72+0.1</f>
        <v>1.3000000000000003</v>
      </c>
      <c r="B73" s="352" t="str">
        <f>+'Dramakan hosqer'!B85</f>
        <v>Էլէկտրական մսաղաց</v>
      </c>
      <c r="C73" s="353"/>
      <c r="D73" s="354"/>
      <c r="E73" s="355">
        <f t="shared" si="7"/>
        <v>0</v>
      </c>
      <c r="F73" s="356"/>
      <c r="G73" s="357"/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59" customFormat="1" ht="18" customHeight="1">
      <c r="A74" s="351">
        <f t="shared" si="8"/>
        <v>1.4000000000000004</v>
      </c>
      <c r="B74" s="352" t="str">
        <f>+'Dramakan hosqer'!B86</f>
        <v>սպորտային գույք</v>
      </c>
      <c r="C74" s="353"/>
      <c r="D74" s="354">
        <f>+'Dramakan hosqer'!C86</f>
        <v>0</v>
      </c>
      <c r="E74" s="355">
        <f t="shared" si="7"/>
        <v>0</v>
      </c>
      <c r="F74" s="356"/>
      <c r="G74" s="357"/>
      <c r="H74" s="343"/>
      <c r="I74" s="343"/>
      <c r="J74" s="343"/>
      <c r="K74" s="343"/>
      <c r="L74" s="343"/>
      <c r="M74" s="343"/>
      <c r="N74" s="358"/>
      <c r="O74" s="358"/>
      <c r="P74" s="358"/>
      <c r="Q74" s="358"/>
      <c r="R74" s="358"/>
      <c r="S74" s="358"/>
      <c r="T74" s="358"/>
    </row>
    <row r="75" spans="1:20" s="359" customFormat="1" ht="18" customHeight="1">
      <c r="A75" s="351">
        <f>+A74+0.1</f>
        <v>1.5000000000000004</v>
      </c>
      <c r="B75" s="352" t="str">
        <f>+'Dramakan hosqer'!B87</f>
        <v>գրականություն</v>
      </c>
      <c r="C75" s="353"/>
      <c r="D75" s="354">
        <f>+'Dramakan hosqer'!C87</f>
        <v>0</v>
      </c>
      <c r="E75" s="355">
        <f>D75-C75</f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51.75" customHeight="1">
      <c r="A76" s="351">
        <v>1.6</v>
      </c>
      <c r="B76" s="352" t="s">
        <v>329</v>
      </c>
      <c r="C76" s="453">
        <v>80</v>
      </c>
      <c r="D76" s="354">
        <v>80</v>
      </c>
      <c r="E76" s="355"/>
      <c r="F76" s="454" t="s">
        <v>336</v>
      </c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customHeight="1">
      <c r="A77" s="351">
        <v>1.7</v>
      </c>
      <c r="B77" s="352" t="s">
        <v>328</v>
      </c>
      <c r="C77" s="453">
        <v>219</v>
      </c>
      <c r="D77" s="354">
        <v>219</v>
      </c>
      <c r="E77" s="355"/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59" customFormat="1" ht="18" customHeight="1">
      <c r="A78" s="351">
        <v>1.7</v>
      </c>
      <c r="B78" s="352">
        <f>+'Dramakan hosqer'!B88</f>
        <v>0</v>
      </c>
      <c r="C78" s="353"/>
      <c r="D78" s="354">
        <f>+'Dramakan hosqer'!C88</f>
        <v>0</v>
      </c>
      <c r="E78" s="355">
        <f>D78-C78</f>
        <v>0</v>
      </c>
      <c r="F78" s="356"/>
      <c r="G78" s="357" t="s">
        <v>117</v>
      </c>
      <c r="H78" s="343"/>
      <c r="I78" s="343"/>
      <c r="J78" s="343"/>
      <c r="K78" s="343"/>
      <c r="L78" s="343"/>
      <c r="M78" s="343"/>
      <c r="N78" s="358"/>
      <c r="O78" s="358"/>
      <c r="P78" s="358"/>
      <c r="Q78" s="358"/>
      <c r="R78" s="358"/>
      <c r="S78" s="358"/>
      <c r="T78" s="358"/>
    </row>
    <row r="79" spans="1:20" s="39" customFormat="1" ht="34.5">
      <c r="A79" s="38">
        <v>2</v>
      </c>
      <c r="B79" s="427" t="str">
        <f>+'Dramakan hosqer'!B89</f>
        <v>Հիմնական միջոցների հիմնական վերանորոգում, 
այդ թվում՝</v>
      </c>
      <c r="C79" s="129">
        <f>SUM(C80:C82)</f>
        <v>0</v>
      </c>
      <c r="D79" s="130">
        <f>SUM(D80:D82)</f>
        <v>0</v>
      </c>
      <c r="E79" s="129">
        <f>D79-C79</f>
        <v>0</v>
      </c>
      <c r="F79" s="129"/>
      <c r="G79" s="52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359" customFormat="1" ht="18" customHeight="1">
      <c r="A80" s="351">
        <f>+A79+0.1</f>
        <v>2.1</v>
      </c>
      <c r="B80" s="352" t="str">
        <f>+'Dramakan hosqer'!B90</f>
        <v>ամրացված գույքի (շենք)</v>
      </c>
      <c r="C80" s="353"/>
      <c r="D80" s="354">
        <f>+'Dramakan hosqer'!C90</f>
        <v>0</v>
      </c>
      <c r="E80" s="355">
        <f t="shared" si="7"/>
        <v>0</v>
      </c>
      <c r="F80" s="356"/>
      <c r="G80" s="357"/>
      <c r="H80" s="343"/>
      <c r="I80" s="343"/>
      <c r="J80" s="343"/>
      <c r="K80" s="343"/>
      <c r="L80" s="343"/>
      <c r="M80" s="343"/>
      <c r="N80" s="358"/>
      <c r="O80" s="358"/>
      <c r="P80" s="358"/>
      <c r="Q80" s="358"/>
      <c r="R80" s="358"/>
      <c r="S80" s="358"/>
      <c r="T80" s="358"/>
    </row>
    <row r="81" spans="1:20" s="359" customFormat="1" ht="18" customHeight="1">
      <c r="A81" s="351">
        <f>+A80+0.1</f>
        <v>2.2000000000000002</v>
      </c>
      <c r="B81" s="352" t="str">
        <f>+'Dramakan hosqer'!B91</f>
        <v>հիմնական միջոցի</v>
      </c>
      <c r="C81" s="353"/>
      <c r="D81" s="354">
        <f>+'Dramakan hosqer'!C91</f>
        <v>0</v>
      </c>
      <c r="E81" s="355">
        <f t="shared" si="7"/>
        <v>0</v>
      </c>
      <c r="F81" s="356"/>
      <c r="G81" s="357"/>
      <c r="H81" s="343"/>
      <c r="I81" s="343"/>
      <c r="J81" s="343"/>
      <c r="K81" s="343"/>
      <c r="L81" s="343"/>
      <c r="M81" s="343"/>
      <c r="N81" s="358"/>
      <c r="O81" s="358"/>
      <c r="P81" s="358"/>
      <c r="Q81" s="358"/>
      <c r="R81" s="358"/>
      <c r="S81" s="358"/>
      <c r="T81" s="358"/>
    </row>
    <row r="82" spans="1:20" s="359" customFormat="1" ht="18" customHeight="1">
      <c r="A82" s="351">
        <f>+A81+0.1</f>
        <v>2.3000000000000003</v>
      </c>
      <c r="B82" s="352" t="str">
        <f>+'Dramakan hosqer'!B92</f>
        <v>նախագծանախահաշվային փաստաթղթերի գծով</v>
      </c>
      <c r="C82" s="353"/>
      <c r="D82" s="354">
        <f>+'Dramakan hosqer'!C92</f>
        <v>0</v>
      </c>
      <c r="E82" s="355">
        <f t="shared" si="7"/>
        <v>0</v>
      </c>
      <c r="F82" s="356"/>
      <c r="G82" s="357"/>
      <c r="H82" s="343"/>
      <c r="I82" s="343"/>
      <c r="J82" s="343"/>
      <c r="K82" s="343"/>
      <c r="L82" s="343"/>
      <c r="M82" s="343"/>
      <c r="N82" s="358"/>
      <c r="O82" s="358"/>
      <c r="P82" s="358"/>
      <c r="Q82" s="358"/>
      <c r="R82" s="358"/>
      <c r="S82" s="358"/>
      <c r="T82" s="358"/>
    </row>
    <row r="83" spans="1:20" s="32" customFormat="1" ht="34.5">
      <c r="A83" s="77" t="s">
        <v>55</v>
      </c>
      <c r="B83" s="382" t="s">
        <v>137</v>
      </c>
      <c r="C83" s="126">
        <f>SUM(C84:C85)</f>
        <v>1928.8</v>
      </c>
      <c r="D83" s="131">
        <f>SUM(D84:D85)</f>
        <v>5033.1000000000004</v>
      </c>
      <c r="E83" s="131">
        <f t="shared" si="7"/>
        <v>3104.3</v>
      </c>
      <c r="F83" s="126"/>
      <c r="G83" s="52"/>
      <c r="H83" s="61"/>
      <c r="I83" s="61"/>
      <c r="J83" s="61"/>
      <c r="K83" s="61"/>
      <c r="L83" s="61"/>
      <c r="M83" s="61"/>
      <c r="N83" s="66"/>
      <c r="O83" s="66"/>
      <c r="P83" s="66"/>
      <c r="Q83" s="66"/>
      <c r="R83" s="66"/>
      <c r="S83" s="66"/>
      <c r="T83" s="66"/>
    </row>
    <row r="84" spans="1:20" s="32" customFormat="1" ht="17.25">
      <c r="A84" s="38"/>
      <c r="B84" s="172" t="str">
        <f>+'Dramakan hosqer'!B94</f>
        <v>Սննդի գծով</v>
      </c>
      <c r="C84" s="129">
        <v>1928.8</v>
      </c>
      <c r="D84" s="130">
        <f>+'Dramakan hosqer'!C94</f>
        <v>5033.1000000000004</v>
      </c>
      <c r="E84" s="129">
        <f>D84-C84</f>
        <v>3104.3</v>
      </c>
      <c r="F84" s="129"/>
      <c r="G84" s="52"/>
      <c r="H84" s="61"/>
      <c r="I84" s="61"/>
      <c r="J84" s="61"/>
      <c r="K84" s="61"/>
      <c r="L84" s="61"/>
      <c r="M84" s="61"/>
      <c r="N84" s="66"/>
      <c r="O84" s="66"/>
      <c r="P84" s="66"/>
      <c r="Q84" s="66"/>
      <c r="R84" s="66"/>
      <c r="S84" s="66"/>
      <c r="T84" s="66"/>
    </row>
    <row r="85" spans="1:20" s="183" customFormat="1" ht="17.25">
      <c r="A85" s="38"/>
      <c r="B85" s="172">
        <f>+'Dramakan hosqer'!B95</f>
        <v>0</v>
      </c>
      <c r="C85" s="129"/>
      <c r="D85" s="129">
        <f>+'Dramakan hosqer'!C95</f>
        <v>0</v>
      </c>
      <c r="E85" s="129">
        <f>D85-C85</f>
        <v>0</v>
      </c>
      <c r="F85" s="129"/>
      <c r="G85" s="52"/>
      <c r="H85" s="51"/>
      <c r="I85" s="51"/>
      <c r="J85" s="51"/>
      <c r="K85" s="51"/>
      <c r="L85" s="51"/>
      <c r="M85" s="51"/>
      <c r="N85" s="48"/>
      <c r="O85" s="48"/>
      <c r="P85" s="48"/>
      <c r="Q85" s="48"/>
      <c r="R85" s="48"/>
      <c r="S85" s="48"/>
      <c r="T85" s="48"/>
    </row>
    <row r="86" spans="1:20" s="26" customFormat="1" ht="34.5">
      <c r="A86" s="8" t="s">
        <v>37</v>
      </c>
      <c r="B86" s="382" t="s">
        <v>38</v>
      </c>
      <c r="C86" s="126">
        <f>C6+C7-C22</f>
        <v>5466.4999999999854</v>
      </c>
      <c r="D86" s="131">
        <f>D6+D7-D22</f>
        <v>2236.0999999999767</v>
      </c>
      <c r="E86" s="131">
        <f t="shared" si="7"/>
        <v>-3230.4000000000087</v>
      </c>
      <c r="F86" s="126"/>
      <c r="G86" s="466">
        <f>+D86-'Dramakan hosqer'!C96</f>
        <v>0</v>
      </c>
      <c r="H86" s="62"/>
      <c r="I86" s="62"/>
      <c r="J86" s="62"/>
      <c r="K86" s="62"/>
      <c r="L86" s="62"/>
      <c r="M86" s="62"/>
      <c r="N86" s="67"/>
      <c r="O86" s="67"/>
      <c r="P86" s="67"/>
      <c r="Q86" s="67"/>
      <c r="R86" s="67"/>
      <c r="S86" s="67"/>
      <c r="T86" s="67"/>
    </row>
    <row r="87" spans="1:20" s="12" customFormat="1" ht="46.5" customHeight="1">
      <c r="A87" s="10"/>
      <c r="B87" s="14"/>
      <c r="C87" s="10"/>
      <c r="D87" s="10"/>
      <c r="E87" s="10"/>
      <c r="F87" s="10"/>
      <c r="G87" s="70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2" customFormat="1" ht="25.5" customHeight="1">
      <c r="B88" s="387" t="s">
        <v>2</v>
      </c>
      <c r="C88" s="85"/>
      <c r="D88" s="479" t="str">
        <f>+'Ekamut-caxs'!D78</f>
        <v>Ա. Կարապետյան</v>
      </c>
      <c r="E88" s="476"/>
      <c r="F88" s="62"/>
      <c r="G88" s="70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 ht="13.5" customHeight="1">
      <c r="A89" s="12"/>
      <c r="B89" s="84" t="s">
        <v>4</v>
      </c>
      <c r="C89" s="422"/>
      <c r="D89" s="478" t="s">
        <v>88</v>
      </c>
      <c r="E89" s="478"/>
      <c r="F89" s="60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 ht="22.5" customHeight="1">
      <c r="B90" s="423" t="s">
        <v>6</v>
      </c>
      <c r="C90" s="85"/>
      <c r="D90" s="476" t="str">
        <f>+'Ekamut-caxs'!D80</f>
        <v>Հ.  Թերզյան</v>
      </c>
      <c r="E90" s="476"/>
      <c r="F90" s="62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 ht="12" customHeight="1">
      <c r="B91" s="83"/>
      <c r="C91" s="85"/>
      <c r="D91" s="478" t="s">
        <v>88</v>
      </c>
      <c r="E91" s="478"/>
      <c r="F91" s="60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424" t="s">
        <v>1</v>
      </c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  <row r="119" spans="2:20" s="10" customFormat="1">
      <c r="B119" s="14"/>
      <c r="G119" s="68"/>
      <c r="H119" s="57"/>
      <c r="I119" s="57"/>
      <c r="J119" s="57"/>
      <c r="K119" s="57"/>
      <c r="L119" s="57"/>
      <c r="M119" s="57"/>
      <c r="N119" s="63"/>
      <c r="O119" s="63"/>
      <c r="P119" s="63"/>
      <c r="Q119" s="63"/>
      <c r="R119" s="63"/>
      <c r="S119" s="63"/>
      <c r="T119" s="63"/>
    </row>
    <row r="120" spans="2:20" s="10" customFormat="1">
      <c r="B120" s="14"/>
      <c r="G120" s="68"/>
      <c r="H120" s="57"/>
      <c r="I120" s="57"/>
      <c r="J120" s="57"/>
      <c r="K120" s="57"/>
      <c r="L120" s="57"/>
      <c r="M120" s="57"/>
      <c r="N120" s="63"/>
      <c r="O120" s="63"/>
      <c r="P120" s="63"/>
      <c r="Q120" s="63"/>
      <c r="R120" s="63"/>
      <c r="S120" s="63"/>
      <c r="T120" s="63"/>
    </row>
    <row r="121" spans="2:20" s="10" customFormat="1">
      <c r="B121" s="14"/>
      <c r="G121" s="68"/>
      <c r="H121" s="57"/>
      <c r="I121" s="57"/>
      <c r="J121" s="57"/>
      <c r="K121" s="57"/>
      <c r="L121" s="57"/>
      <c r="M121" s="57"/>
      <c r="N121" s="63"/>
      <c r="O121" s="63"/>
      <c r="P121" s="63"/>
      <c r="Q121" s="63"/>
      <c r="R121" s="63"/>
      <c r="S121" s="63"/>
      <c r="T121" s="63"/>
    </row>
    <row r="122" spans="2:20" s="10" customFormat="1">
      <c r="B122" s="14"/>
      <c r="G122" s="68"/>
      <c r="H122" s="57"/>
      <c r="I122" s="57"/>
      <c r="J122" s="57"/>
      <c r="K122" s="57"/>
      <c r="L122" s="57"/>
      <c r="M122" s="57"/>
      <c r="N122" s="63"/>
      <c r="O122" s="63"/>
      <c r="P122" s="63"/>
      <c r="Q122" s="63"/>
      <c r="R122" s="63"/>
      <c r="S122" s="63"/>
      <c r="T122" s="63"/>
    </row>
    <row r="123" spans="2:20" s="10" customFormat="1">
      <c r="B123" s="14"/>
      <c r="G123" s="68"/>
      <c r="H123" s="57"/>
      <c r="I123" s="57"/>
      <c r="J123" s="57"/>
      <c r="K123" s="57"/>
      <c r="L123" s="57"/>
      <c r="M123" s="57"/>
      <c r="N123" s="63"/>
      <c r="O123" s="63"/>
      <c r="P123" s="63"/>
      <c r="Q123" s="63"/>
      <c r="R123" s="63"/>
      <c r="S123" s="63"/>
      <c r="T123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1:E91"/>
    <mergeCell ref="D88:E88"/>
    <mergeCell ref="D89:E89"/>
    <mergeCell ref="D90:E90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92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L56" sqref="L56"/>
    </sheetView>
  </sheetViews>
  <sheetFormatPr defaultColWidth="9.140625" defaultRowHeight="13.5"/>
  <cols>
    <col min="1" max="1" width="4.85546875" style="71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.28515625" style="10" customWidth="1"/>
    <col min="7" max="7" width="11" style="10" bestFit="1" customWidth="1"/>
    <col min="8" max="22" width="9.140625" style="10"/>
    <col min="23" max="16384" width="9.140625" style="1"/>
  </cols>
  <sheetData>
    <row r="1" spans="1:22" s="82" customFormat="1" ht="17.25">
      <c r="A1" s="480" t="s">
        <v>66</v>
      </c>
      <c r="B1" s="480"/>
      <c r="C1" s="480"/>
      <c r="D1" s="480"/>
      <c r="E1" s="480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2" s="72" customFormat="1" ht="17.25">
      <c r="A2" s="481" t="str">
        <f>+'Ekamut-caxs'!A13:D13</f>
        <v xml:space="preserve">«Երևանի հ․83  մսուր-մանկապարտեզ» ՀՈԱԿ-ի </v>
      </c>
      <c r="B2" s="482"/>
      <c r="C2" s="482"/>
      <c r="D2" s="482"/>
      <c r="E2" s="48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2" customFormat="1" ht="17.25">
      <c r="A3" s="483" t="s">
        <v>140</v>
      </c>
      <c r="B3" s="483"/>
      <c r="C3" s="483"/>
      <c r="D3" s="483"/>
      <c r="E3" s="48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6" customFormat="1" ht="16.5" customHeight="1">
      <c r="A4" s="484" t="s">
        <v>287</v>
      </c>
      <c r="B4" s="484"/>
      <c r="C4" s="484"/>
      <c r="D4" s="484"/>
      <c r="E4" s="484"/>
      <c r="F4" s="83"/>
      <c r="G4" s="84"/>
      <c r="H4" s="84"/>
      <c r="I4" s="84"/>
      <c r="J4" s="84"/>
      <c r="K4" s="84"/>
      <c r="L4" s="84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2" ht="12" customHeight="1">
      <c r="D5" s="87"/>
      <c r="E5" s="87" t="s">
        <v>133</v>
      </c>
    </row>
    <row r="6" spans="1:22" s="92" customFormat="1" ht="52.5" customHeight="1">
      <c r="A6" s="88" t="s">
        <v>3</v>
      </c>
      <c r="B6" s="89" t="s">
        <v>141</v>
      </c>
      <c r="C6" s="88" t="s">
        <v>142</v>
      </c>
      <c r="D6" s="88" t="s">
        <v>143</v>
      </c>
      <c r="E6" s="90" t="s">
        <v>144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</row>
    <row r="7" spans="1:22" s="72" customFormat="1" ht="17.25">
      <c r="A7" s="485" t="s">
        <v>145</v>
      </c>
      <c r="B7" s="486"/>
      <c r="C7" s="486"/>
      <c r="D7" s="117"/>
      <c r="E7" s="117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8" customFormat="1" ht="14.25">
      <c r="A8" s="93">
        <v>1</v>
      </c>
      <c r="B8" s="94" t="s">
        <v>146</v>
      </c>
      <c r="C8" s="93"/>
      <c r="D8" s="95">
        <f>SUM(D9:D29)</f>
        <v>0</v>
      </c>
      <c r="E8" s="96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7">
        <v>1.1000000000000001</v>
      </c>
      <c r="B9" s="98" t="s">
        <v>147</v>
      </c>
      <c r="C9" s="97" t="s">
        <v>148</v>
      </c>
      <c r="D9" s="21"/>
      <c r="E9" s="21"/>
    </row>
    <row r="10" spans="1:22">
      <c r="A10" s="97">
        <v>1.2</v>
      </c>
      <c r="B10" s="98" t="s">
        <v>149</v>
      </c>
      <c r="C10" s="97" t="s">
        <v>150</v>
      </c>
      <c r="D10" s="21"/>
      <c r="E10" s="21"/>
    </row>
    <row r="11" spans="1:22">
      <c r="A11" s="97">
        <v>1.3</v>
      </c>
      <c r="B11" s="98" t="s">
        <v>151</v>
      </c>
      <c r="C11" s="97" t="s">
        <v>152</v>
      </c>
      <c r="D11" s="21"/>
      <c r="E11" s="21"/>
    </row>
    <row r="12" spans="1:22">
      <c r="A12" s="97">
        <v>1.4</v>
      </c>
      <c r="B12" s="99" t="s">
        <v>153</v>
      </c>
      <c r="C12" s="100" t="s">
        <v>154</v>
      </c>
      <c r="D12" s="21"/>
      <c r="E12" s="21"/>
    </row>
    <row r="13" spans="1:22">
      <c r="A13" s="97">
        <v>1.5</v>
      </c>
      <c r="B13" s="99"/>
      <c r="C13" s="97" t="s">
        <v>155</v>
      </c>
      <c r="D13" s="21"/>
      <c r="E13" s="21"/>
    </row>
    <row r="14" spans="1:22">
      <c r="A14" s="97">
        <v>1.6</v>
      </c>
      <c r="B14" s="98" t="s">
        <v>187</v>
      </c>
      <c r="C14" s="97" t="s">
        <v>156</v>
      </c>
      <c r="D14" s="21"/>
      <c r="E14" s="21"/>
    </row>
    <row r="15" spans="1:22" ht="27">
      <c r="A15" s="97">
        <v>1.7</v>
      </c>
      <c r="B15" s="99"/>
      <c r="C15" s="97" t="s">
        <v>178</v>
      </c>
      <c r="D15" s="21"/>
      <c r="E15" s="21"/>
    </row>
    <row r="16" spans="1:22">
      <c r="A16" s="97">
        <v>1.8</v>
      </c>
      <c r="B16" s="99"/>
      <c r="C16" s="101" t="s">
        <v>177</v>
      </c>
      <c r="D16" s="21"/>
      <c r="E16" s="21"/>
    </row>
    <row r="17" spans="1:22">
      <c r="A17" s="97">
        <v>1.9</v>
      </c>
      <c r="B17" s="99"/>
      <c r="C17" s="101"/>
      <c r="D17" s="21"/>
      <c r="E17" s="21"/>
    </row>
    <row r="18" spans="1:22">
      <c r="A18" s="102">
        <v>2</v>
      </c>
      <c r="B18" s="99"/>
      <c r="C18" s="101"/>
      <c r="D18" s="21"/>
      <c r="E18" s="21"/>
    </row>
    <row r="19" spans="1:22">
      <c r="A19" s="97">
        <v>2.1</v>
      </c>
      <c r="B19" s="99"/>
      <c r="C19" s="101"/>
      <c r="D19" s="21"/>
      <c r="E19" s="21"/>
    </row>
    <row r="20" spans="1:22">
      <c r="A20" s="97">
        <v>2.2000000000000002</v>
      </c>
      <c r="B20" s="99"/>
      <c r="C20" s="101"/>
      <c r="D20" s="21"/>
      <c r="E20" s="21"/>
    </row>
    <row r="21" spans="1:22">
      <c r="A21" s="97">
        <v>2.2999999999999998</v>
      </c>
      <c r="B21" s="99"/>
      <c r="C21" s="101"/>
      <c r="D21" s="21"/>
      <c r="E21" s="21"/>
    </row>
    <row r="22" spans="1:22">
      <c r="A22" s="97">
        <v>2.4</v>
      </c>
      <c r="B22" s="99"/>
      <c r="C22" s="101"/>
      <c r="D22" s="21"/>
      <c r="E22" s="21"/>
    </row>
    <row r="23" spans="1:22">
      <c r="A23" s="97">
        <v>2.5</v>
      </c>
      <c r="B23" s="99" t="s">
        <v>157</v>
      </c>
      <c r="C23" s="97" t="s">
        <v>35</v>
      </c>
      <c r="D23" s="21"/>
      <c r="E23" s="21"/>
    </row>
    <row r="24" spans="1:22">
      <c r="A24" s="97">
        <v>2.6</v>
      </c>
      <c r="B24" s="99" t="s">
        <v>157</v>
      </c>
      <c r="C24" s="97" t="s">
        <v>47</v>
      </c>
      <c r="D24" s="21"/>
      <c r="E24" s="21"/>
    </row>
    <row r="25" spans="1:22">
      <c r="A25" s="97">
        <v>2.7</v>
      </c>
      <c r="B25" s="99" t="s">
        <v>157</v>
      </c>
      <c r="C25" s="97" t="s">
        <v>158</v>
      </c>
      <c r="D25" s="21"/>
      <c r="E25" s="21"/>
    </row>
    <row r="26" spans="1:22">
      <c r="A26" s="97">
        <v>2.8</v>
      </c>
      <c r="B26" s="99" t="s">
        <v>157</v>
      </c>
      <c r="C26" s="97" t="s">
        <v>159</v>
      </c>
      <c r="D26" s="21"/>
      <c r="E26" s="21"/>
    </row>
    <row r="27" spans="1:22">
      <c r="A27" s="97">
        <v>2.9</v>
      </c>
      <c r="B27" s="98" t="s">
        <v>160</v>
      </c>
      <c r="C27" s="97" t="s">
        <v>161</v>
      </c>
      <c r="D27" s="21"/>
      <c r="E27" s="21"/>
    </row>
    <row r="28" spans="1:22">
      <c r="A28" s="103">
        <v>2.1</v>
      </c>
      <c r="B28" s="99" t="s">
        <v>162</v>
      </c>
      <c r="C28" s="97" t="s">
        <v>163</v>
      </c>
      <c r="D28" s="21"/>
      <c r="E28" s="21"/>
    </row>
    <row r="29" spans="1:22">
      <c r="A29" s="103">
        <v>2.11</v>
      </c>
      <c r="B29" s="99"/>
      <c r="C29" s="101" t="s">
        <v>164</v>
      </c>
      <c r="D29" s="21"/>
      <c r="E29" s="21"/>
    </row>
    <row r="30" spans="1:22" s="78" customFormat="1" ht="28.5">
      <c r="A30" s="93">
        <v>2</v>
      </c>
      <c r="B30" s="104" t="s">
        <v>165</v>
      </c>
      <c r="C30" s="93"/>
      <c r="D30" s="95">
        <f>SUM(D31:D33)</f>
        <v>0</v>
      </c>
      <c r="E30" s="96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7">
        <v>2.1</v>
      </c>
      <c r="B31" s="99"/>
      <c r="C31" s="97" t="s">
        <v>166</v>
      </c>
      <c r="D31" s="21"/>
      <c r="E31" s="21"/>
    </row>
    <row r="32" spans="1:22">
      <c r="A32" s="97">
        <v>2.2000000000000002</v>
      </c>
      <c r="B32" s="99" t="s">
        <v>167</v>
      </c>
      <c r="C32" s="97" t="s">
        <v>168</v>
      </c>
      <c r="D32" s="21"/>
      <c r="E32" s="21"/>
    </row>
    <row r="33" spans="1:22">
      <c r="A33" s="97">
        <v>2.2999999999999998</v>
      </c>
      <c r="B33" s="99" t="s">
        <v>167</v>
      </c>
      <c r="C33" s="97" t="s">
        <v>169</v>
      </c>
      <c r="D33" s="21"/>
      <c r="E33" s="105"/>
    </row>
    <row r="34" spans="1:22" s="82" customFormat="1" ht="17.25">
      <c r="A34" s="33"/>
      <c r="B34" s="106" t="s">
        <v>68</v>
      </c>
      <c r="C34" s="107"/>
      <c r="D34" s="108">
        <f>D8+D30</f>
        <v>0</v>
      </c>
      <c r="E34" s="109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</row>
    <row r="35" spans="1:22" s="72" customFormat="1" ht="17.25">
      <c r="A35" s="485" t="s">
        <v>170</v>
      </c>
      <c r="B35" s="486"/>
      <c r="C35" s="486"/>
      <c r="D35" s="117"/>
      <c r="E35" s="117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7">
        <v>1.1000000000000001</v>
      </c>
      <c r="B36" s="98" t="s">
        <v>147</v>
      </c>
      <c r="C36" s="97" t="s">
        <v>148</v>
      </c>
      <c r="D36" s="21"/>
      <c r="E36" s="21"/>
    </row>
    <row r="37" spans="1:22">
      <c r="A37" s="97">
        <v>1.2</v>
      </c>
      <c r="B37" s="98" t="s">
        <v>149</v>
      </c>
      <c r="C37" s="97" t="s">
        <v>150</v>
      </c>
      <c r="D37" s="451">
        <v>751.4</v>
      </c>
      <c r="E37" s="21"/>
    </row>
    <row r="38" spans="1:22">
      <c r="A38" s="97">
        <v>1.3</v>
      </c>
      <c r="B38" s="98" t="s">
        <v>151</v>
      </c>
      <c r="C38" s="97" t="s">
        <v>152</v>
      </c>
      <c r="D38" s="451">
        <v>186.8</v>
      </c>
      <c r="E38" s="21"/>
    </row>
    <row r="39" spans="1:22">
      <c r="A39" s="97">
        <v>1.4</v>
      </c>
      <c r="B39" s="99" t="s">
        <v>153</v>
      </c>
      <c r="C39" s="100" t="s">
        <v>154</v>
      </c>
      <c r="D39" s="451">
        <v>20.5</v>
      </c>
      <c r="E39" s="21"/>
    </row>
    <row r="40" spans="1:22">
      <c r="A40" s="97">
        <v>1.5</v>
      </c>
      <c r="B40" s="99"/>
      <c r="C40" s="97" t="s">
        <v>155</v>
      </c>
      <c r="D40" s="21"/>
      <c r="E40" s="21"/>
    </row>
    <row r="41" spans="1:22">
      <c r="A41" s="97">
        <v>1.6</v>
      </c>
      <c r="B41" s="98" t="s">
        <v>187</v>
      </c>
      <c r="C41" s="97" t="s">
        <v>156</v>
      </c>
      <c r="D41" s="21"/>
      <c r="E41" s="21"/>
    </row>
    <row r="42" spans="1:22" ht="27">
      <c r="A42" s="97">
        <v>1.7</v>
      </c>
      <c r="B42" s="99"/>
      <c r="C42" s="97" t="s">
        <v>178</v>
      </c>
      <c r="D42" s="21">
        <v>9.6</v>
      </c>
      <c r="E42" s="21"/>
    </row>
    <row r="43" spans="1:22">
      <c r="A43" s="97">
        <v>1.8</v>
      </c>
      <c r="B43" s="99"/>
      <c r="C43" s="101" t="s">
        <v>177</v>
      </c>
      <c r="D43" s="451">
        <v>414.3</v>
      </c>
      <c r="E43" s="21"/>
    </row>
    <row r="44" spans="1:22">
      <c r="A44" s="97">
        <v>1.9</v>
      </c>
      <c r="B44" s="99"/>
      <c r="C44" s="101" t="s">
        <v>214</v>
      </c>
      <c r="D44" s="451">
        <v>48</v>
      </c>
      <c r="E44" s="21"/>
    </row>
    <row r="45" spans="1:22">
      <c r="A45" s="102">
        <v>2</v>
      </c>
      <c r="B45" s="99"/>
      <c r="C45" s="101"/>
      <c r="D45" s="21"/>
      <c r="E45" s="21"/>
    </row>
    <row r="46" spans="1:22">
      <c r="A46" s="97">
        <v>2.1</v>
      </c>
      <c r="B46" s="99"/>
      <c r="C46" s="101"/>
      <c r="D46" s="21"/>
      <c r="E46" s="21"/>
    </row>
    <row r="47" spans="1:22">
      <c r="A47" s="97">
        <v>2.2000000000000002</v>
      </c>
      <c r="B47" s="99" t="s">
        <v>157</v>
      </c>
      <c r="C47" s="97" t="s">
        <v>35</v>
      </c>
      <c r="D47" s="21"/>
      <c r="E47" s="21"/>
    </row>
    <row r="48" spans="1:22">
      <c r="A48" s="97">
        <v>2.2999999999999998</v>
      </c>
      <c r="B48" s="99" t="s">
        <v>157</v>
      </c>
      <c r="C48" s="97" t="s">
        <v>47</v>
      </c>
      <c r="D48" s="21"/>
      <c r="E48" s="21"/>
    </row>
    <row r="49" spans="1:22">
      <c r="A49" s="97">
        <v>2.4</v>
      </c>
      <c r="B49" s="99" t="s">
        <v>157</v>
      </c>
      <c r="C49" s="97" t="s">
        <v>158</v>
      </c>
      <c r="D49" s="465">
        <v>124.4</v>
      </c>
      <c r="E49" s="21"/>
    </row>
    <row r="50" spans="1:22">
      <c r="A50" s="97">
        <v>2.5</v>
      </c>
      <c r="B50" s="99" t="s">
        <v>157</v>
      </c>
      <c r="C50" s="97" t="s">
        <v>159</v>
      </c>
      <c r="D50" s="451"/>
      <c r="E50" s="21"/>
    </row>
    <row r="51" spans="1:22">
      <c r="A51" s="97">
        <v>2.6</v>
      </c>
      <c r="B51" s="98" t="s">
        <v>160</v>
      </c>
      <c r="C51" s="97" t="s">
        <v>161</v>
      </c>
      <c r="D51" s="451"/>
      <c r="E51" s="21"/>
    </row>
    <row r="52" spans="1:22">
      <c r="A52" s="97">
        <v>2.7</v>
      </c>
      <c r="B52" s="99" t="s">
        <v>162</v>
      </c>
      <c r="C52" s="97" t="s">
        <v>163</v>
      </c>
      <c r="D52" s="465">
        <v>59.1</v>
      </c>
      <c r="E52" s="21"/>
    </row>
    <row r="53" spans="1:22">
      <c r="A53" s="97">
        <v>2.8</v>
      </c>
      <c r="B53" s="99"/>
      <c r="C53" s="101" t="s">
        <v>164</v>
      </c>
      <c r="D53" s="465">
        <v>1.5</v>
      </c>
      <c r="E53" s="21"/>
    </row>
    <row r="54" spans="1:22" ht="28.5">
      <c r="A54" s="97"/>
      <c r="B54" s="94" t="s">
        <v>171</v>
      </c>
      <c r="C54" s="20"/>
      <c r="D54" s="95">
        <f>SUM(D55:D58)</f>
        <v>10550.699999999999</v>
      </c>
      <c r="E54" s="21"/>
      <c r="F54" s="143">
        <f>SUM(D36:D53)</f>
        <v>1615.6000000000001</v>
      </c>
      <c r="G54" s="143">
        <f>+D59-D54-F54</f>
        <v>0</v>
      </c>
    </row>
    <row r="55" spans="1:22" ht="27" customHeight="1">
      <c r="A55" s="97">
        <v>1.1000000000000001</v>
      </c>
      <c r="B55" s="127"/>
      <c r="C55" s="128" t="s">
        <v>176</v>
      </c>
      <c r="D55" s="464">
        <v>10549.9</v>
      </c>
      <c r="E55" s="21"/>
    </row>
    <row r="56" spans="1:22" ht="27">
      <c r="A56" s="97">
        <v>1.2</v>
      </c>
      <c r="B56" s="110"/>
      <c r="C56" s="97" t="s">
        <v>166</v>
      </c>
      <c r="D56" s="21"/>
      <c r="E56" s="97"/>
    </row>
    <row r="57" spans="1:22">
      <c r="A57" s="97">
        <v>1.3</v>
      </c>
      <c r="B57" s="99" t="s">
        <v>162</v>
      </c>
      <c r="C57" s="100" t="s">
        <v>338</v>
      </c>
      <c r="D57" s="464">
        <v>0.8</v>
      </c>
      <c r="E57" s="21"/>
    </row>
    <row r="58" spans="1:22">
      <c r="A58" s="97">
        <v>1.4</v>
      </c>
      <c r="B58" s="99" t="s">
        <v>162</v>
      </c>
      <c r="C58" s="97" t="s">
        <v>169</v>
      </c>
      <c r="D58" s="21"/>
      <c r="E58" s="21"/>
    </row>
    <row r="59" spans="1:22" s="82" customFormat="1" ht="17.25">
      <c r="A59" s="111"/>
      <c r="B59" s="106" t="s">
        <v>68</v>
      </c>
      <c r="C59" s="112"/>
      <c r="D59" s="113">
        <f>SUM(D36:D54)</f>
        <v>12166.3</v>
      </c>
      <c r="E59" s="114"/>
      <c r="F59" s="300">
        <f>+D59-D54</f>
        <v>1615.6000000000004</v>
      </c>
      <c r="G59" s="461">
        <v>12166.3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</row>
    <row r="60" spans="1:22" ht="10.5" customHeight="1"/>
    <row r="61" spans="1:22" ht="39" customHeight="1">
      <c r="C61" s="115" t="s">
        <v>172</v>
      </c>
    </row>
    <row r="62" spans="1:22" ht="59.25" customHeight="1">
      <c r="A62" s="116">
        <v>1</v>
      </c>
      <c r="B62" s="117" t="s">
        <v>288</v>
      </c>
      <c r="C62" s="113">
        <v>9434.9</v>
      </c>
      <c r="D62" s="487" t="s">
        <v>173</v>
      </c>
      <c r="E62" s="488"/>
    </row>
    <row r="63" spans="1:22" ht="36.75" customHeight="1"/>
    <row r="64" spans="1:22" s="78" customFormat="1" ht="25.5" customHeight="1">
      <c r="A64" s="118"/>
      <c r="B64" s="198" t="s">
        <v>2</v>
      </c>
      <c r="C64" s="199"/>
      <c r="D64" s="489" t="str">
        <f>+'Ekamut-caxs'!D78</f>
        <v>Ա. Կարապետյան</v>
      </c>
      <c r="E64" s="48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78" customFormat="1" ht="12.75" customHeight="1">
      <c r="A65" s="118"/>
      <c r="B65" s="200"/>
      <c r="C65" s="201"/>
      <c r="D65" s="490" t="s">
        <v>88</v>
      </c>
      <c r="E65" s="49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8" customFormat="1" ht="22.5" customHeight="1">
      <c r="A66" s="118"/>
      <c r="B66" s="198" t="s">
        <v>6</v>
      </c>
      <c r="C66" s="199"/>
      <c r="D66" s="489" t="str">
        <f>+'Ekamut-caxs'!D80</f>
        <v>Հ.  Թերզյան</v>
      </c>
      <c r="E66" s="48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8" customFormat="1" ht="13.5" customHeight="1">
      <c r="A67" s="118"/>
      <c r="B67" s="119"/>
      <c r="C67" s="118" t="s">
        <v>1</v>
      </c>
      <c r="D67" s="491" t="s">
        <v>88</v>
      </c>
      <c r="E67" s="49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0" customFormat="1" ht="36" customHeight="1"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</row>
    <row r="76" spans="1:22" ht="24" customHeight="1"/>
    <row r="77" spans="1:22" ht="0.75" hidden="1" customHeight="1"/>
    <row r="78" spans="1:22" s="78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1"/>
      <c r="B82" s="1"/>
      <c r="C82" s="1"/>
      <c r="D82" s="1"/>
      <c r="E82" s="1"/>
    </row>
    <row r="83" spans="1:5" s="10" customFormat="1" ht="24" customHeight="1">
      <c r="A83" s="71"/>
      <c r="B83" s="1"/>
      <c r="C83" s="1"/>
      <c r="D83" s="1"/>
      <c r="E83" s="1"/>
    </row>
    <row r="84" spans="1:5" s="10" customFormat="1">
      <c r="A84" s="71"/>
      <c r="B84" s="1"/>
      <c r="C84" s="1"/>
      <c r="D84" s="1"/>
      <c r="E84" s="1"/>
    </row>
    <row r="85" spans="1:5" s="10" customFormat="1" ht="24.75" customHeight="1">
      <c r="A85" s="71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L56" sqref="L56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4" width="17.85546875" style="236" customWidth="1"/>
    <col min="5" max="5" width="16.5703125" style="236" customWidth="1"/>
    <col min="6" max="6" width="16.28515625" style="236" customWidth="1"/>
    <col min="7" max="7" width="11.42578125" style="236" customWidth="1"/>
    <col min="8" max="8" width="20.710937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94" t="s">
        <v>66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</row>
    <row r="2" spans="1:13" s="234" customFormat="1" ht="21.75" customHeight="1">
      <c r="A2" s="493" t="str">
        <f>+'Ekamut-caxs'!A13</f>
        <v xml:space="preserve">«Երևանի հ․83 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3" s="234" customFormat="1" ht="21" customHeight="1">
      <c r="A3" s="493" t="s">
        <v>89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</row>
    <row r="4" spans="1:13" ht="21" customHeight="1"/>
    <row r="5" spans="1:13" s="238" customFormat="1" ht="19.5" customHeight="1">
      <c r="A5" s="499" t="s">
        <v>110</v>
      </c>
      <c r="B5" s="499" t="s">
        <v>90</v>
      </c>
      <c r="C5" s="500" t="s">
        <v>91</v>
      </c>
      <c r="D5" s="500"/>
      <c r="E5" s="500"/>
      <c r="F5" s="500"/>
      <c r="G5" s="500" t="s">
        <v>92</v>
      </c>
      <c r="H5" s="500"/>
      <c r="I5" s="500"/>
      <c r="J5" s="500"/>
      <c r="K5" s="500" t="s">
        <v>130</v>
      </c>
      <c r="L5" s="500"/>
      <c r="M5" s="500"/>
    </row>
    <row r="6" spans="1:13" s="240" customFormat="1" ht="51" customHeight="1">
      <c r="A6" s="499"/>
      <c r="B6" s="499"/>
      <c r="C6" s="239" t="s">
        <v>223</v>
      </c>
      <c r="D6" s="239" t="s">
        <v>209</v>
      </c>
      <c r="E6" s="239" t="s">
        <v>297</v>
      </c>
      <c r="F6" s="239" t="s">
        <v>298</v>
      </c>
      <c r="G6" s="239" t="s">
        <v>224</v>
      </c>
      <c r="H6" s="239" t="s">
        <v>209</v>
      </c>
      <c r="I6" s="239" t="s">
        <v>299</v>
      </c>
      <c r="J6" s="239" t="s">
        <v>298</v>
      </c>
      <c r="K6" s="239" t="s">
        <v>223</v>
      </c>
      <c r="L6" s="239" t="s">
        <v>297</v>
      </c>
      <c r="M6" s="239" t="s">
        <v>298</v>
      </c>
    </row>
    <row r="7" spans="1:13" ht="19.5" customHeight="1">
      <c r="A7" s="241">
        <v>1</v>
      </c>
      <c r="B7" s="242" t="s">
        <v>93</v>
      </c>
      <c r="C7" s="444">
        <v>5565</v>
      </c>
      <c r="D7" s="243">
        <v>799690.5</v>
      </c>
      <c r="E7" s="244">
        <v>6265</v>
      </c>
      <c r="F7" s="245">
        <f>IF((E7&lt;10000), E7*143.7, E7*107.1)</f>
        <v>900280.49999999988</v>
      </c>
      <c r="G7" s="445">
        <v>3940</v>
      </c>
      <c r="H7" s="448">
        <v>202611</v>
      </c>
      <c r="I7" s="244">
        <v>3850</v>
      </c>
      <c r="J7" s="245">
        <v>197498</v>
      </c>
      <c r="K7" s="445">
        <v>100</v>
      </c>
      <c r="L7" s="244">
        <v>68.7</v>
      </c>
      <c r="M7" s="245">
        <f t="shared" ref="M7:M18" si="0">+L7*200.47</f>
        <v>13772.289000000001</v>
      </c>
    </row>
    <row r="8" spans="1:13" ht="19.5" customHeight="1">
      <c r="A8" s="241">
        <v>2</v>
      </c>
      <c r="B8" s="242" t="s">
        <v>94</v>
      </c>
      <c r="C8" s="445">
        <v>4354</v>
      </c>
      <c r="D8" s="448">
        <v>625669.80000000005</v>
      </c>
      <c r="E8" s="244">
        <v>5685</v>
      </c>
      <c r="F8" s="245">
        <f t="shared" ref="F8:F18" si="1">IF((E8&lt;10000), E8*143.7, E8*107.1)</f>
        <v>816934.49999999988</v>
      </c>
      <c r="G8" s="445">
        <v>3170</v>
      </c>
      <c r="H8" s="448">
        <v>164132</v>
      </c>
      <c r="I8" s="244">
        <v>3620</v>
      </c>
      <c r="J8" s="245">
        <v>186097.6</v>
      </c>
      <c r="K8" s="445">
        <v>121</v>
      </c>
      <c r="L8" s="244">
        <v>48</v>
      </c>
      <c r="M8" s="245">
        <f t="shared" si="0"/>
        <v>9622.56</v>
      </c>
    </row>
    <row r="9" spans="1:13" ht="19.5" customHeight="1">
      <c r="A9" s="241">
        <v>3</v>
      </c>
      <c r="B9" s="242" t="s">
        <v>95</v>
      </c>
      <c r="C9" s="445">
        <v>2602</v>
      </c>
      <c r="D9" s="448">
        <v>373907.4</v>
      </c>
      <c r="E9" s="244">
        <v>1972</v>
      </c>
      <c r="F9" s="245">
        <f t="shared" si="1"/>
        <v>283376.39999999997</v>
      </c>
      <c r="G9" s="445">
        <v>2890</v>
      </c>
      <c r="H9" s="448">
        <v>150857</v>
      </c>
      <c r="I9" s="244">
        <v>2620</v>
      </c>
      <c r="J9" s="245">
        <v>136817.60000000001</v>
      </c>
      <c r="K9" s="445">
        <v>178</v>
      </c>
      <c r="L9" s="244">
        <v>66</v>
      </c>
      <c r="M9" s="245">
        <f t="shared" si="0"/>
        <v>13231.02</v>
      </c>
    </row>
    <row r="10" spans="1:13" ht="19.5" customHeight="1">
      <c r="A10" s="241">
        <v>4</v>
      </c>
      <c r="B10" s="242" t="s">
        <v>96</v>
      </c>
      <c r="C10" s="445">
        <v>28</v>
      </c>
      <c r="D10" s="448">
        <v>4023.6</v>
      </c>
      <c r="E10" s="244"/>
      <c r="F10" s="245">
        <f t="shared" si="1"/>
        <v>0</v>
      </c>
      <c r="G10" s="445">
        <v>2140</v>
      </c>
      <c r="H10" s="448">
        <v>112747</v>
      </c>
      <c r="I10" s="244">
        <v>2150</v>
      </c>
      <c r="J10" s="245">
        <v>112782</v>
      </c>
      <c r="K10" s="445">
        <v>142</v>
      </c>
      <c r="L10" s="244">
        <v>65</v>
      </c>
      <c r="M10" s="245">
        <f t="shared" si="0"/>
        <v>13030.55</v>
      </c>
    </row>
    <row r="11" spans="1:13" ht="19.5" customHeight="1">
      <c r="A11" s="241">
        <v>5</v>
      </c>
      <c r="B11" s="242" t="s">
        <v>97</v>
      </c>
      <c r="C11" s="246"/>
      <c r="D11" s="246"/>
      <c r="E11" s="245">
        <v>11</v>
      </c>
      <c r="F11" s="245">
        <f t="shared" si="1"/>
        <v>1580.6999999999998</v>
      </c>
      <c r="G11" s="445">
        <v>2030</v>
      </c>
      <c r="H11" s="448">
        <v>106664</v>
      </c>
      <c r="I11" s="244">
        <v>2090</v>
      </c>
      <c r="J11" s="245">
        <v>109473.2</v>
      </c>
      <c r="K11" s="445">
        <v>94</v>
      </c>
      <c r="L11" s="244">
        <v>68</v>
      </c>
      <c r="M11" s="245">
        <f t="shared" si="0"/>
        <v>13631.96</v>
      </c>
    </row>
    <row r="12" spans="1:13" ht="19.5" customHeight="1">
      <c r="A12" s="241">
        <v>6</v>
      </c>
      <c r="B12" s="242" t="s">
        <v>98</v>
      </c>
      <c r="C12" s="246"/>
      <c r="D12" s="246"/>
      <c r="E12" s="245"/>
      <c r="F12" s="245">
        <f t="shared" si="1"/>
        <v>0</v>
      </c>
      <c r="G12" s="445">
        <v>2160</v>
      </c>
      <c r="H12" s="448">
        <v>112317</v>
      </c>
      <c r="I12" s="244">
        <v>1300</v>
      </c>
      <c r="J12" s="245">
        <v>64624</v>
      </c>
      <c r="K12" s="445">
        <v>184</v>
      </c>
      <c r="L12" s="244">
        <v>94</v>
      </c>
      <c r="M12" s="245">
        <f t="shared" si="0"/>
        <v>18844.18</v>
      </c>
    </row>
    <row r="13" spans="1:13" ht="19.5" customHeight="1">
      <c r="A13" s="241">
        <v>7</v>
      </c>
      <c r="B13" s="242" t="s">
        <v>99</v>
      </c>
      <c r="C13" s="246"/>
      <c r="D13" s="246"/>
      <c r="E13" s="245"/>
      <c r="F13" s="245">
        <f t="shared" si="1"/>
        <v>0</v>
      </c>
      <c r="G13" s="445">
        <v>2090</v>
      </c>
      <c r="H13" s="448">
        <v>108373</v>
      </c>
      <c r="I13" s="244">
        <v>3460</v>
      </c>
      <c r="J13" s="245">
        <v>183740.79999999999</v>
      </c>
      <c r="K13" s="445">
        <v>211</v>
      </c>
      <c r="L13" s="244">
        <v>134</v>
      </c>
      <c r="M13" s="245">
        <f>+L13*200.47</f>
        <v>26862.98</v>
      </c>
    </row>
    <row r="14" spans="1:13" ht="19.5" customHeight="1">
      <c r="A14" s="241">
        <v>8</v>
      </c>
      <c r="B14" s="247" t="s">
        <v>100</v>
      </c>
      <c r="C14" s="246"/>
      <c r="D14" s="246"/>
      <c r="E14" s="245"/>
      <c r="F14" s="245">
        <f t="shared" si="1"/>
        <v>0</v>
      </c>
      <c r="G14" s="445">
        <v>1980</v>
      </c>
      <c r="H14" s="448">
        <v>102590</v>
      </c>
      <c r="I14" s="244">
        <v>2300</v>
      </c>
      <c r="J14" s="245">
        <v>118204</v>
      </c>
      <c r="K14" s="445">
        <v>102</v>
      </c>
      <c r="L14" s="244">
        <v>138</v>
      </c>
      <c r="M14" s="245">
        <f t="shared" si="0"/>
        <v>27664.86</v>
      </c>
    </row>
    <row r="15" spans="1:13" ht="19.5" customHeight="1">
      <c r="A15" s="241">
        <v>9</v>
      </c>
      <c r="B15" s="247" t="s">
        <v>101</v>
      </c>
      <c r="C15" s="246"/>
      <c r="D15" s="246"/>
      <c r="E15" s="245"/>
      <c r="F15" s="245">
        <f t="shared" si="1"/>
        <v>0</v>
      </c>
      <c r="G15" s="445">
        <v>2140</v>
      </c>
      <c r="H15" s="448">
        <v>112047</v>
      </c>
      <c r="I15" s="244">
        <v>2190</v>
      </c>
      <c r="J15" s="245">
        <v>113821.2</v>
      </c>
      <c r="K15" s="445">
        <v>176</v>
      </c>
      <c r="L15" s="244">
        <v>130</v>
      </c>
      <c r="M15" s="245">
        <f t="shared" si="0"/>
        <v>26061.1</v>
      </c>
    </row>
    <row r="16" spans="1:13" ht="19.5" customHeight="1">
      <c r="A16" s="241">
        <v>10</v>
      </c>
      <c r="B16" s="247" t="s">
        <v>102</v>
      </c>
      <c r="C16" s="446">
        <v>3</v>
      </c>
      <c r="D16" s="246">
        <v>431.1</v>
      </c>
      <c r="E16" s="245">
        <v>4</v>
      </c>
      <c r="F16" s="245">
        <f t="shared" si="1"/>
        <v>574.79999999999995</v>
      </c>
      <c r="G16" s="445">
        <v>2150</v>
      </c>
      <c r="H16" s="448">
        <v>113282</v>
      </c>
      <c r="I16" s="244">
        <v>2200</v>
      </c>
      <c r="J16" s="245">
        <v>115856</v>
      </c>
      <c r="K16" s="445">
        <v>114</v>
      </c>
      <c r="L16" s="244">
        <v>139</v>
      </c>
      <c r="M16" s="245">
        <f t="shared" si="0"/>
        <v>27865.329999999998</v>
      </c>
    </row>
    <row r="17" spans="1:13" ht="19.5" customHeight="1">
      <c r="A17" s="241">
        <v>11</v>
      </c>
      <c r="B17" s="247" t="s">
        <v>103</v>
      </c>
      <c r="C17" s="447">
        <v>2167</v>
      </c>
      <c r="D17" s="245">
        <v>311397.90000000002</v>
      </c>
      <c r="E17" s="245">
        <f>+C7</f>
        <v>5565</v>
      </c>
      <c r="F17" s="245">
        <f t="shared" si="1"/>
        <v>799690.49999999988</v>
      </c>
      <c r="G17" s="449">
        <v>2690</v>
      </c>
      <c r="H17" s="450">
        <v>140161</v>
      </c>
      <c r="I17" s="244">
        <f>+G7</f>
        <v>3940</v>
      </c>
      <c r="J17" s="245">
        <f t="shared" ref="J17:J18" si="2">+I17*53.48</f>
        <v>210711.19999999998</v>
      </c>
      <c r="K17" s="449">
        <v>132</v>
      </c>
      <c r="L17" s="244">
        <f>+K7</f>
        <v>100</v>
      </c>
      <c r="M17" s="245">
        <f t="shared" si="0"/>
        <v>20047</v>
      </c>
    </row>
    <row r="18" spans="1:13" ht="19.5" customHeight="1">
      <c r="A18" s="241">
        <v>12</v>
      </c>
      <c r="B18" s="247" t="s">
        <v>104</v>
      </c>
      <c r="C18" s="447">
        <v>5229</v>
      </c>
      <c r="D18" s="245">
        <v>751407.3</v>
      </c>
      <c r="E18" s="245">
        <f>+C18</f>
        <v>5229</v>
      </c>
      <c r="F18" s="245">
        <f t="shared" si="1"/>
        <v>751407.29999999993</v>
      </c>
      <c r="G18" s="449">
        <v>3630</v>
      </c>
      <c r="H18" s="450">
        <v>186432</v>
      </c>
      <c r="I18" s="244">
        <f>+G18</f>
        <v>3630</v>
      </c>
      <c r="J18" s="245">
        <f t="shared" si="2"/>
        <v>194132.4</v>
      </c>
      <c r="K18" s="449">
        <v>112</v>
      </c>
      <c r="L18" s="244">
        <f>+K18</f>
        <v>112</v>
      </c>
      <c r="M18" s="245">
        <f t="shared" si="0"/>
        <v>22452.639999999999</v>
      </c>
    </row>
    <row r="19" spans="1:13" ht="32.25" customHeight="1">
      <c r="A19" s="249"/>
      <c r="B19" s="237" t="s">
        <v>86</v>
      </c>
      <c r="C19" s="250">
        <f t="shared" ref="C19:K19" si="3">SUM(C7:C18)</f>
        <v>19948</v>
      </c>
      <c r="D19" s="251">
        <f t="shared" si="3"/>
        <v>2866527.6000000006</v>
      </c>
      <c r="E19" s="250">
        <f t="shared" si="3"/>
        <v>24731</v>
      </c>
      <c r="F19" s="251">
        <f>SUM(F7:F18)</f>
        <v>3553844.6999999993</v>
      </c>
      <c r="G19" s="250">
        <f>SUM(G7:G18)</f>
        <v>31010</v>
      </c>
      <c r="H19" s="251">
        <f>SUM(H7:H18)</f>
        <v>1612213</v>
      </c>
      <c r="I19" s="250">
        <f>SUM(I7:I18)</f>
        <v>33350</v>
      </c>
      <c r="J19" s="251">
        <f>SUM(J7:J18)</f>
        <v>1743757.9999999998</v>
      </c>
      <c r="K19" s="250">
        <f t="shared" si="3"/>
        <v>1666</v>
      </c>
      <c r="L19" s="250">
        <f>SUM(L7:L18)</f>
        <v>1162.7</v>
      </c>
      <c r="M19" s="251">
        <f>SUM(M7:M18)</f>
        <v>233086.46899999998</v>
      </c>
    </row>
    <row r="20" spans="1:13" ht="21.75" customHeight="1">
      <c r="B20" s="252"/>
      <c r="C20" s="253"/>
      <c r="D20" s="254"/>
      <c r="E20" s="253"/>
      <c r="F20" s="254">
        <f>ROUND(F19/1000,1)</f>
        <v>3553.8</v>
      </c>
      <c r="G20" s="253"/>
      <c r="H20" s="254"/>
      <c r="I20" s="253"/>
      <c r="J20" s="254">
        <f>ROUND(J19/1000,1)</f>
        <v>1743.8</v>
      </c>
      <c r="K20" s="253"/>
      <c r="L20" s="253"/>
      <c r="M20" s="254">
        <f>ROUND(M19/1000,1)</f>
        <v>233.1</v>
      </c>
    </row>
    <row r="21" spans="1:13" ht="33.75" customHeight="1" thickBot="1">
      <c r="B21" s="497" t="s">
        <v>225</v>
      </c>
      <c r="C21" s="497"/>
      <c r="D21" s="497"/>
      <c r="E21" s="255"/>
      <c r="F21" s="256"/>
      <c r="H21" s="255"/>
      <c r="M21" s="254"/>
    </row>
    <row r="22" spans="1:13" s="234" customFormat="1" ht="49.5" customHeight="1">
      <c r="A22" s="257"/>
      <c r="B22" s="258" t="s">
        <v>134</v>
      </c>
      <c r="C22" s="259" t="s">
        <v>135</v>
      </c>
      <c r="D22" s="259" t="s">
        <v>226</v>
      </c>
      <c r="E22" s="259" t="s">
        <v>226</v>
      </c>
      <c r="F22" s="260" t="s">
        <v>226</v>
      </c>
      <c r="G22" s="259" t="s">
        <v>135</v>
      </c>
      <c r="H22" s="259" t="s">
        <v>226</v>
      </c>
      <c r="I22" s="259" t="s">
        <v>226</v>
      </c>
      <c r="J22" s="261" t="s">
        <v>226</v>
      </c>
      <c r="K22" s="259" t="s">
        <v>135</v>
      </c>
      <c r="L22" s="259" t="s">
        <v>226</v>
      </c>
      <c r="M22" s="262" t="s">
        <v>226</v>
      </c>
    </row>
    <row r="23" spans="1:13" ht="23.25" customHeight="1">
      <c r="A23" s="263">
        <v>1</v>
      </c>
      <c r="B23" s="264"/>
      <c r="C23" s="248"/>
      <c r="D23" s="248" t="s">
        <v>226</v>
      </c>
      <c r="E23" s="248" t="s">
        <v>226</v>
      </c>
      <c r="F23" s="265"/>
      <c r="G23" s="266"/>
      <c r="H23" s="248" t="s">
        <v>226</v>
      </c>
      <c r="I23" s="248" t="s">
        <v>226</v>
      </c>
      <c r="J23" s="267"/>
      <c r="K23" s="266"/>
      <c r="L23" s="248" t="s">
        <v>226</v>
      </c>
      <c r="M23" s="268"/>
    </row>
    <row r="24" spans="1:13" ht="23.25" customHeight="1">
      <c r="A24" s="263">
        <v>2</v>
      </c>
      <c r="B24" s="264"/>
      <c r="C24" s="248"/>
      <c r="D24" s="248" t="s">
        <v>226</v>
      </c>
      <c r="E24" s="248" t="s">
        <v>226</v>
      </c>
      <c r="F24" s="265"/>
      <c r="G24" s="266"/>
      <c r="H24" s="248" t="s">
        <v>226</v>
      </c>
      <c r="I24" s="248" t="s">
        <v>226</v>
      </c>
      <c r="J24" s="267"/>
      <c r="K24" s="266"/>
      <c r="L24" s="248" t="s">
        <v>226</v>
      </c>
      <c r="M24" s="268"/>
    </row>
    <row r="25" spans="1:13" s="240" customFormat="1" ht="23.25" customHeight="1">
      <c r="A25" s="269">
        <v>3</v>
      </c>
      <c r="B25" s="270"/>
      <c r="C25" s="271"/>
      <c r="D25" s="271" t="s">
        <v>226</v>
      </c>
      <c r="E25" s="271" t="s">
        <v>226</v>
      </c>
      <c r="F25" s="272"/>
      <c r="G25" s="273"/>
      <c r="H25" s="271" t="s">
        <v>226</v>
      </c>
      <c r="I25" s="271" t="s">
        <v>226</v>
      </c>
      <c r="J25" s="272"/>
      <c r="K25" s="273"/>
      <c r="L25" s="271" t="s">
        <v>226</v>
      </c>
      <c r="M25" s="274"/>
    </row>
    <row r="26" spans="1:13" s="234" customFormat="1" ht="24" customHeight="1">
      <c r="A26" s="275"/>
      <c r="B26" s="276" t="s">
        <v>68</v>
      </c>
      <c r="C26" s="251" t="s">
        <v>226</v>
      </c>
      <c r="D26" s="251" t="s">
        <v>226</v>
      </c>
      <c r="E26" s="251" t="s">
        <v>226</v>
      </c>
      <c r="F26" s="277">
        <f>SUM(F23:F25)</f>
        <v>0</v>
      </c>
      <c r="G26" s="278" t="s">
        <v>226</v>
      </c>
      <c r="H26" s="251" t="s">
        <v>226</v>
      </c>
      <c r="I26" s="251" t="s">
        <v>226</v>
      </c>
      <c r="J26" s="277">
        <f>SUM(J23:J25)</f>
        <v>0</v>
      </c>
      <c r="K26" s="278" t="s">
        <v>226</v>
      </c>
      <c r="L26" s="251" t="s">
        <v>226</v>
      </c>
      <c r="M26" s="279">
        <f>SUM(M23:M25)</f>
        <v>0</v>
      </c>
    </row>
    <row r="27" spans="1:13" s="234" customFormat="1" ht="27" customHeight="1" thickBot="1">
      <c r="A27" s="280"/>
      <c r="B27" s="281" t="s">
        <v>227</v>
      </c>
      <c r="C27" s="282"/>
      <c r="D27" s="282" t="s">
        <v>226</v>
      </c>
      <c r="E27" s="282" t="s">
        <v>226</v>
      </c>
      <c r="F27" s="283">
        <f>+F20-F26</f>
        <v>3553.8</v>
      </c>
      <c r="G27" s="284" t="s">
        <v>226</v>
      </c>
      <c r="H27" s="282" t="s">
        <v>226</v>
      </c>
      <c r="I27" s="282" t="s">
        <v>226</v>
      </c>
      <c r="J27" s="283">
        <f>J20-J26</f>
        <v>1743.8</v>
      </c>
      <c r="K27" s="284" t="s">
        <v>226</v>
      </c>
      <c r="L27" s="282" t="s">
        <v>226</v>
      </c>
      <c r="M27" s="285">
        <f>M20-M26</f>
        <v>233.1</v>
      </c>
    </row>
    <row r="28" spans="1:13" s="234" customFormat="1" ht="25.5" customHeight="1" thickBot="1">
      <c r="B28" s="286"/>
      <c r="F28" s="254"/>
      <c r="J28" s="287" t="s">
        <v>136</v>
      </c>
      <c r="K28" s="288"/>
      <c r="L28" s="288"/>
      <c r="M28" s="289">
        <f>+F26+J26+M26</f>
        <v>0</v>
      </c>
    </row>
    <row r="29" spans="1:13" s="234" customFormat="1" ht="20.25" customHeight="1">
      <c r="B29" s="286"/>
      <c r="F29" s="254"/>
      <c r="M29" s="254"/>
    </row>
    <row r="30" spans="1:13" s="252" customFormat="1" ht="25.5" customHeight="1">
      <c r="B30" s="235"/>
      <c r="C30" s="493" t="s">
        <v>2</v>
      </c>
      <c r="D30" s="493"/>
      <c r="E30" s="235"/>
      <c r="F30" s="235"/>
      <c r="G30" s="498"/>
      <c r="H30" s="498"/>
      <c r="I30" s="290"/>
      <c r="J30" s="495" t="str">
        <f>+'Ekamut-caxs'!D78</f>
        <v>Ա. Կարապետյան</v>
      </c>
      <c r="K30" s="495"/>
      <c r="M30" s="256"/>
    </row>
    <row r="31" spans="1:13" s="234" customFormat="1">
      <c r="C31" s="291"/>
      <c r="D31" s="291"/>
      <c r="E31" s="292"/>
      <c r="F31" s="292"/>
      <c r="G31" s="496" t="s">
        <v>87</v>
      </c>
      <c r="H31" s="496"/>
      <c r="I31" s="293"/>
      <c r="J31" s="496" t="s">
        <v>105</v>
      </c>
      <c r="K31" s="496"/>
    </row>
    <row r="32" spans="1:13" s="252" customFormat="1" ht="23.25" customHeight="1">
      <c r="B32" s="235"/>
      <c r="C32" s="294" t="s">
        <v>6</v>
      </c>
      <c r="D32" s="294"/>
      <c r="E32" s="235"/>
      <c r="F32" s="235"/>
      <c r="G32" s="495"/>
      <c r="H32" s="495"/>
      <c r="I32" s="295"/>
      <c r="J32" s="495" t="str">
        <f>+'Ekamut-caxs'!D80</f>
        <v>Հ.  Թերզյան</v>
      </c>
      <c r="K32" s="495"/>
    </row>
    <row r="33" spans="3:13" s="234" customFormat="1">
      <c r="C33" s="255"/>
      <c r="D33" s="255"/>
      <c r="G33" s="496" t="s">
        <v>87</v>
      </c>
      <c r="H33" s="496"/>
      <c r="I33" s="293"/>
      <c r="J33" s="496" t="s">
        <v>105</v>
      </c>
      <c r="K33" s="496"/>
    </row>
    <row r="34" spans="3:13">
      <c r="F34" s="296" t="s">
        <v>1</v>
      </c>
    </row>
    <row r="35" spans="3:13" ht="16.5" customHeight="1">
      <c r="C35" s="297" t="s">
        <v>106</v>
      </c>
      <c r="D35" s="297"/>
      <c r="E35" s="297" t="s">
        <v>107</v>
      </c>
      <c r="F35" s="297" t="s">
        <v>228</v>
      </c>
      <c r="I35" s="298" t="s">
        <v>108</v>
      </c>
      <c r="J35" s="299" t="s">
        <v>196</v>
      </c>
      <c r="K35" s="299"/>
      <c r="L35" s="299" t="s">
        <v>195</v>
      </c>
      <c r="M35" s="299" t="s">
        <v>192</v>
      </c>
    </row>
    <row r="36" spans="3:13" ht="16.5" customHeight="1">
      <c r="C36" s="297" t="s">
        <v>109</v>
      </c>
      <c r="D36" s="297"/>
      <c r="E36" s="297" t="s">
        <v>107</v>
      </c>
      <c r="F36" s="297" t="s">
        <v>198</v>
      </c>
      <c r="I36" s="492" t="s">
        <v>200</v>
      </c>
      <c r="J36" s="492"/>
      <c r="K36" s="299"/>
      <c r="L36" s="492" t="s">
        <v>229</v>
      </c>
      <c r="M36" s="492"/>
    </row>
    <row r="37" spans="3:13">
      <c r="C37" s="297"/>
      <c r="D37" s="297"/>
      <c r="E37" s="492" t="s">
        <v>199</v>
      </c>
      <c r="F37" s="492"/>
      <c r="I37" s="492"/>
      <c r="J37" s="492"/>
      <c r="K37" s="299"/>
      <c r="L37" s="492"/>
      <c r="M37" s="492"/>
    </row>
    <row r="38" spans="3:13">
      <c r="C38" s="297"/>
      <c r="D38" s="297"/>
      <c r="E38" s="492"/>
      <c r="F38" s="492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L56" sqref="L5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</row>
    <row r="2" spans="1:17" s="12" customFormat="1" ht="20.25">
      <c r="A2" s="470" t="str">
        <f>+'Ekamut-caxs'!A13</f>
        <v xml:space="preserve">«Երևանի հ․83 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</row>
    <row r="3" spans="1:17" ht="17.25">
      <c r="A3" s="483" t="s">
        <v>289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182"/>
      <c r="P3" s="182"/>
      <c r="Q3" s="182"/>
    </row>
    <row r="4" spans="1:17" ht="16.5">
      <c r="N4" s="194" t="s">
        <v>0</v>
      </c>
    </row>
    <row r="5" spans="1:17" ht="13.5" customHeight="1">
      <c r="A5" s="507" t="s">
        <v>138</v>
      </c>
      <c r="B5" s="507" t="s">
        <v>67</v>
      </c>
      <c r="C5" s="340"/>
      <c r="D5" s="508" t="s">
        <v>258</v>
      </c>
      <c r="E5" s="509"/>
      <c r="F5" s="509"/>
      <c r="G5" s="509"/>
      <c r="H5" s="509"/>
      <c r="I5" s="509"/>
      <c r="J5" s="509"/>
      <c r="K5" s="509"/>
      <c r="L5" s="509"/>
      <c r="M5" s="510"/>
      <c r="N5" s="506" t="s">
        <v>139</v>
      </c>
    </row>
    <row r="6" spans="1:17" ht="106.5" customHeight="1">
      <c r="A6" s="507"/>
      <c r="B6" s="507"/>
      <c r="C6" s="173" t="s">
        <v>290</v>
      </c>
      <c r="D6" s="173" t="s">
        <v>237</v>
      </c>
      <c r="E6" s="173" t="s">
        <v>238</v>
      </c>
      <c r="F6" s="173" t="s">
        <v>239</v>
      </c>
      <c r="G6" s="145" t="s">
        <v>240</v>
      </c>
      <c r="H6" s="145" t="s">
        <v>185</v>
      </c>
      <c r="I6" s="145" t="s">
        <v>184</v>
      </c>
      <c r="J6" s="145" t="s">
        <v>113</v>
      </c>
      <c r="K6" s="145" t="s">
        <v>174</v>
      </c>
      <c r="L6" s="101"/>
      <c r="M6" s="101" t="s">
        <v>257</v>
      </c>
      <c r="N6" s="506"/>
    </row>
    <row r="7" spans="1:17" ht="27.75" customHeight="1">
      <c r="A7" s="145">
        <v>1</v>
      </c>
      <c r="B7" s="174" t="s">
        <v>186</v>
      </c>
      <c r="C7" s="175">
        <v>48784.9</v>
      </c>
      <c r="D7" s="457">
        <f>+C10+6</f>
        <v>9337.0879999999997</v>
      </c>
      <c r="E7" s="175"/>
      <c r="F7" s="175">
        <f>IF(E7&gt;0,C16, 0)</f>
        <v>0</v>
      </c>
      <c r="G7" s="175">
        <v>124.5</v>
      </c>
      <c r="H7" s="226">
        <v>250</v>
      </c>
      <c r="I7" s="175">
        <v>275</v>
      </c>
      <c r="J7" s="226"/>
      <c r="K7" s="175"/>
      <c r="L7" s="175">
        <v>3732.4</v>
      </c>
      <c r="M7" s="175"/>
      <c r="N7" s="176">
        <f>ROUND(SUM(C7:M7),1)</f>
        <v>62503.9</v>
      </c>
    </row>
    <row r="8" spans="1:17" ht="35.25" customHeight="1">
      <c r="A8" s="145">
        <v>2</v>
      </c>
      <c r="B8" s="193" t="s">
        <v>85</v>
      </c>
      <c r="C8" s="146" t="s">
        <v>179</v>
      </c>
      <c r="D8" s="175">
        <v>6</v>
      </c>
      <c r="E8" s="146" t="s">
        <v>179</v>
      </c>
      <c r="F8" s="146" t="s">
        <v>179</v>
      </c>
      <c r="G8" s="146" t="s">
        <v>179</v>
      </c>
      <c r="H8" s="146" t="s">
        <v>179</v>
      </c>
      <c r="I8" s="146" t="s">
        <v>179</v>
      </c>
      <c r="J8" s="146" t="s">
        <v>179</v>
      </c>
      <c r="K8" s="146" t="s">
        <v>179</v>
      </c>
      <c r="L8" s="146" t="s">
        <v>179</v>
      </c>
      <c r="M8" s="146" t="s">
        <v>179</v>
      </c>
      <c r="N8" s="176">
        <f>ROUND(SUM(C8:M8),1)</f>
        <v>6</v>
      </c>
    </row>
    <row r="9" spans="1:17" s="147" customFormat="1" ht="34.5" customHeight="1">
      <c r="A9" s="177"/>
      <c r="B9" s="178" t="s">
        <v>68</v>
      </c>
      <c r="C9" s="146" t="s">
        <v>179</v>
      </c>
      <c r="D9" s="146" t="s">
        <v>179</v>
      </c>
      <c r="E9" s="146" t="s">
        <v>179</v>
      </c>
      <c r="F9" s="146" t="s">
        <v>179</v>
      </c>
      <c r="G9" s="146" t="s">
        <v>179</v>
      </c>
      <c r="H9" s="146" t="s">
        <v>179</v>
      </c>
      <c r="I9" s="146" t="s">
        <v>179</v>
      </c>
      <c r="J9" s="146" t="s">
        <v>179</v>
      </c>
      <c r="K9" s="146" t="s">
        <v>179</v>
      </c>
      <c r="L9" s="146" t="s">
        <v>179</v>
      </c>
      <c r="M9" s="146" t="s">
        <v>179</v>
      </c>
      <c r="N9" s="179">
        <f>ROUND(SUM(N7:N8),1)</f>
        <v>62509.9</v>
      </c>
    </row>
    <row r="10" spans="1:17" s="147" customFormat="1" ht="18.75" customHeight="1">
      <c r="B10" s="233">
        <v>4665.5439999999999</v>
      </c>
      <c r="C10" s="149">
        <f>+B10*2</f>
        <v>9331.0879999999997</v>
      </c>
      <c r="D10" s="149">
        <v>9605.7999999999993</v>
      </c>
      <c r="E10" s="150">
        <f>+D10-C10</f>
        <v>274.71199999999953</v>
      </c>
      <c r="F10" s="150"/>
      <c r="G10" s="150"/>
      <c r="H10" s="232"/>
      <c r="I10" s="151"/>
      <c r="J10" s="152"/>
      <c r="K10" s="151"/>
      <c r="L10" s="151"/>
      <c r="M10" s="150"/>
      <c r="N10" s="153"/>
      <c r="O10" s="148"/>
    </row>
    <row r="11" spans="1:17" s="154" customFormat="1" ht="21" customHeight="1">
      <c r="B11" s="155"/>
      <c r="C11" s="456">
        <v>43350.2</v>
      </c>
      <c r="D11" s="455">
        <f>+C11+B10</f>
        <v>48015.743999999999</v>
      </c>
      <c r="E11" s="156"/>
      <c r="F11" s="156"/>
      <c r="G11" s="157"/>
      <c r="H11" s="76"/>
      <c r="I11" s="76"/>
      <c r="J11" s="121"/>
      <c r="K11" s="513"/>
      <c r="L11" s="513"/>
      <c r="M11" s="513"/>
      <c r="N11" s="158"/>
    </row>
    <row r="12" spans="1:17" s="147" customFormat="1" ht="69" customHeight="1">
      <c r="B12" s="503" t="s">
        <v>193</v>
      </c>
      <c r="C12" s="504"/>
      <c r="D12" s="157"/>
      <c r="G12" s="121"/>
      <c r="H12" s="121"/>
      <c r="I12" s="503" t="s">
        <v>194</v>
      </c>
      <c r="J12" s="504"/>
      <c r="K12" s="121"/>
      <c r="L12" s="121"/>
      <c r="M12" s="121"/>
      <c r="N12" s="121"/>
    </row>
    <row r="13" spans="1:17" s="147" customFormat="1" ht="40.5">
      <c r="B13" s="180" t="s">
        <v>175</v>
      </c>
      <c r="C13" s="181" t="s">
        <v>219</v>
      </c>
      <c r="D13" s="159"/>
      <c r="G13" s="159"/>
      <c r="H13" s="159"/>
      <c r="I13" s="180" t="s">
        <v>175</v>
      </c>
      <c r="J13" s="181" t="s">
        <v>221</v>
      </c>
      <c r="K13" s="159"/>
      <c r="L13" s="159"/>
      <c r="M13" s="159"/>
      <c r="N13" s="160"/>
    </row>
    <row r="14" spans="1:17" s="161" customFormat="1" ht="17.25">
      <c r="B14" s="190">
        <v>119600</v>
      </c>
      <c r="C14" s="191">
        <v>373.7</v>
      </c>
      <c r="D14" s="162" t="s">
        <v>220</v>
      </c>
      <c r="E14" s="82"/>
      <c r="H14" s="309"/>
      <c r="I14" s="190">
        <v>119600</v>
      </c>
      <c r="J14" s="192">
        <v>856.1</v>
      </c>
      <c r="K14" s="162" t="s">
        <v>222</v>
      </c>
      <c r="L14" s="162"/>
      <c r="M14" s="162"/>
      <c r="N14" s="163"/>
    </row>
    <row r="15" spans="1:17" s="161" customFormat="1" ht="17.25">
      <c r="B15" s="190">
        <v>119600</v>
      </c>
      <c r="C15" s="191">
        <v>249.7</v>
      </c>
      <c r="D15" s="162" t="s">
        <v>291</v>
      </c>
      <c r="E15" s="82"/>
      <c r="H15" s="309"/>
      <c r="I15" s="190">
        <v>119600</v>
      </c>
      <c r="J15" s="192">
        <v>732.1</v>
      </c>
      <c r="K15" s="162" t="s">
        <v>292</v>
      </c>
      <c r="L15" s="162"/>
      <c r="M15" s="162"/>
      <c r="N15" s="163"/>
    </row>
    <row r="16" spans="1:17" ht="17.25">
      <c r="B16" s="190">
        <v>119600</v>
      </c>
      <c r="C16" s="191">
        <v>124</v>
      </c>
      <c r="D16" s="162" t="s">
        <v>241</v>
      </c>
      <c r="E16" s="164"/>
      <c r="F16" s="164"/>
      <c r="G16" s="164"/>
      <c r="H16" s="151"/>
      <c r="I16" s="190">
        <v>119600</v>
      </c>
      <c r="J16" s="192">
        <f>+C16</f>
        <v>124</v>
      </c>
      <c r="K16" s="162" t="s">
        <v>241</v>
      </c>
      <c r="L16" s="162"/>
      <c r="M16" s="162"/>
      <c r="N16" s="165"/>
    </row>
    <row r="17" spans="2:12" ht="19.5" customHeight="1"/>
    <row r="18" spans="2:12" s="166" customFormat="1" ht="24" customHeight="1">
      <c r="B18" s="202" t="s">
        <v>2</v>
      </c>
      <c r="C18" s="203"/>
      <c r="D18" s="501"/>
      <c r="E18" s="501"/>
      <c r="F18" s="204"/>
      <c r="G18" s="204"/>
      <c r="H18" s="511" t="s">
        <v>322</v>
      </c>
      <c r="I18" s="511"/>
      <c r="J18" s="511"/>
      <c r="K18" s="167"/>
      <c r="L18" s="167"/>
    </row>
    <row r="19" spans="2:12" s="168" customFormat="1" ht="17.25" customHeight="1">
      <c r="B19" s="205"/>
      <c r="C19" s="206"/>
      <c r="D19" s="502" t="s">
        <v>87</v>
      </c>
      <c r="E19" s="502"/>
      <c r="F19" s="207"/>
      <c r="G19" s="208"/>
      <c r="H19" s="512" t="s">
        <v>88</v>
      </c>
      <c r="I19" s="512"/>
      <c r="J19" s="512"/>
      <c r="K19" s="169"/>
      <c r="L19" s="169"/>
    </row>
    <row r="20" spans="2:12" s="166" customFormat="1" ht="24.75" customHeight="1">
      <c r="B20" s="209" t="s">
        <v>6</v>
      </c>
      <c r="C20" s="203"/>
      <c r="D20" s="501"/>
      <c r="E20" s="501"/>
      <c r="F20" s="210"/>
      <c r="G20" s="210"/>
      <c r="H20" s="511" t="str">
        <f>+'Ekamut-caxs'!D80</f>
        <v>Հ.  Թերզյան</v>
      </c>
      <c r="I20" s="511"/>
      <c r="J20" s="511"/>
      <c r="K20" s="167"/>
      <c r="L20" s="167"/>
    </row>
    <row r="21" spans="2:12" s="168" customFormat="1" ht="18.75" customHeight="1">
      <c r="B21" s="206"/>
      <c r="C21" s="206"/>
      <c r="D21" s="502" t="s">
        <v>87</v>
      </c>
      <c r="E21" s="502"/>
      <c r="F21" s="207"/>
      <c r="G21" s="208"/>
      <c r="H21" s="512" t="s">
        <v>88</v>
      </c>
      <c r="I21" s="512"/>
      <c r="J21" s="512"/>
      <c r="K21" s="169"/>
      <c r="L21" s="169"/>
    </row>
    <row r="22" spans="2:12" s="170" customFormat="1" ht="16.5">
      <c r="C22" s="169"/>
      <c r="D22" s="169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L56" sqref="L56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17" t="s">
        <v>66</v>
      </c>
      <c r="B1" s="517"/>
      <c r="C1" s="517"/>
      <c r="D1" s="517"/>
    </row>
    <row r="2" spans="1:4" ht="24.75" customHeight="1">
      <c r="A2" s="518" t="str">
        <f>+'Ekamut-caxs'!A13:D13</f>
        <v xml:space="preserve">«Երևանի հ․83  մսուր-մանկապարտեզ» ՀՈԱԿ-ի </v>
      </c>
      <c r="B2" s="518"/>
      <c r="C2" s="518"/>
      <c r="D2" s="518"/>
    </row>
    <row r="3" spans="1:4" ht="39.75" customHeight="1">
      <c r="A3" s="518" t="s">
        <v>293</v>
      </c>
      <c r="B3" s="518"/>
      <c r="C3" s="518"/>
      <c r="D3" s="518"/>
    </row>
    <row r="6" spans="1:4" ht="60" customHeight="1">
      <c r="A6" s="303" t="s">
        <v>3</v>
      </c>
      <c r="B6" s="303" t="s">
        <v>119</v>
      </c>
      <c r="C6" s="303" t="s">
        <v>120</v>
      </c>
      <c r="D6" s="303" t="s">
        <v>233</v>
      </c>
    </row>
    <row r="7" spans="1:4" s="30" customFormat="1" ht="32.25" customHeight="1">
      <c r="A7" s="304">
        <v>1</v>
      </c>
      <c r="B7" s="305" t="s">
        <v>311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121</v>
      </c>
      <c r="C8" s="306"/>
      <c r="D8" s="306"/>
    </row>
    <row r="9" spans="1:4" ht="16.5" customHeight="1">
      <c r="A9" s="306">
        <v>1.2</v>
      </c>
      <c r="B9" s="307" t="s">
        <v>122</v>
      </c>
      <c r="C9" s="306"/>
      <c r="D9" s="306"/>
    </row>
    <row r="10" spans="1:4" ht="16.5" customHeight="1">
      <c r="A10" s="306">
        <v>1.3</v>
      </c>
      <c r="B10" s="307" t="s">
        <v>123</v>
      </c>
      <c r="C10" s="306"/>
      <c r="D10" s="306"/>
    </row>
    <row r="11" spans="1:4" ht="16.5" customHeight="1">
      <c r="A11" s="306">
        <v>1.4</v>
      </c>
      <c r="B11" s="307" t="s">
        <v>267</v>
      </c>
      <c r="C11" s="306"/>
      <c r="D11" s="306"/>
    </row>
    <row r="12" spans="1:4" ht="16.5" customHeight="1">
      <c r="A12" s="306">
        <v>1.5</v>
      </c>
      <c r="B12" s="307" t="s">
        <v>268</v>
      </c>
      <c r="C12" s="306"/>
      <c r="D12" s="306"/>
    </row>
    <row r="13" spans="1:4" s="30" customFormat="1" ht="27.75" customHeight="1">
      <c r="A13" s="304">
        <v>2</v>
      </c>
      <c r="B13" s="393" t="s">
        <v>314</v>
      </c>
      <c r="C13" s="304">
        <f>SUM(C14:C18)</f>
        <v>2</v>
      </c>
      <c r="D13" s="304">
        <f>SUM(D14:D18)</f>
        <v>37</v>
      </c>
    </row>
    <row r="14" spans="1:4" ht="16.5" customHeight="1">
      <c r="A14" s="306">
        <v>2.1</v>
      </c>
      <c r="B14" s="307" t="s">
        <v>269</v>
      </c>
      <c r="C14" s="306">
        <v>1</v>
      </c>
      <c r="D14" s="306">
        <v>19</v>
      </c>
    </row>
    <row r="15" spans="1:4" ht="16.5" customHeight="1">
      <c r="A15" s="306">
        <v>2.2000000000000002</v>
      </c>
      <c r="B15" s="307" t="s">
        <v>124</v>
      </c>
      <c r="C15" s="306">
        <v>1</v>
      </c>
      <c r="D15" s="306">
        <v>18</v>
      </c>
    </row>
    <row r="16" spans="1:4" ht="16.5" customHeight="1">
      <c r="A16" s="306">
        <v>2.2999999999999998</v>
      </c>
      <c r="B16" s="307" t="s">
        <v>270</v>
      </c>
      <c r="C16" s="306"/>
      <c r="D16" s="306"/>
    </row>
    <row r="17" spans="1:4" ht="16.5" customHeight="1">
      <c r="A17" s="306">
        <v>2.4</v>
      </c>
      <c r="B17" s="307" t="s">
        <v>271</v>
      </c>
      <c r="C17" s="306"/>
      <c r="D17" s="306"/>
    </row>
    <row r="18" spans="1:4" ht="16.5" customHeight="1">
      <c r="A18" s="306">
        <v>2.5</v>
      </c>
      <c r="B18" s="307" t="s">
        <v>272</v>
      </c>
      <c r="C18" s="306"/>
      <c r="D18" s="306"/>
    </row>
    <row r="19" spans="1:4" s="30" customFormat="1" ht="24.75" customHeight="1">
      <c r="A19" s="304">
        <v>3</v>
      </c>
      <c r="B19" s="305" t="s">
        <v>312</v>
      </c>
      <c r="C19" s="304">
        <f>SUM(C20:C24)</f>
        <v>2</v>
      </c>
      <c r="D19" s="304">
        <f>SUM(D20:D24)</f>
        <v>59</v>
      </c>
    </row>
    <row r="20" spans="1:4" ht="16.5" customHeight="1">
      <c r="A20" s="306">
        <v>3.1</v>
      </c>
      <c r="B20" s="307" t="s">
        <v>125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126</v>
      </c>
      <c r="C21" s="306">
        <v>1</v>
      </c>
      <c r="D21" s="306">
        <v>29</v>
      </c>
    </row>
    <row r="22" spans="1:4" ht="16.5" customHeight="1">
      <c r="A22" s="306">
        <v>3.3</v>
      </c>
      <c r="B22" s="307" t="s">
        <v>127</v>
      </c>
      <c r="C22" s="306"/>
      <c r="D22" s="306"/>
    </row>
    <row r="23" spans="1:4" ht="16.5" customHeight="1">
      <c r="A23" s="306">
        <v>3.4</v>
      </c>
      <c r="B23" s="307" t="s">
        <v>273</v>
      </c>
      <c r="C23" s="306"/>
      <c r="D23" s="306"/>
    </row>
    <row r="24" spans="1:4" ht="16.5" customHeight="1">
      <c r="A24" s="306">
        <v>3.5</v>
      </c>
      <c r="B24" s="307" t="s">
        <v>274</v>
      </c>
      <c r="C24" s="306"/>
      <c r="D24" s="306"/>
    </row>
    <row r="25" spans="1:4" s="30" customFormat="1" ht="24.75" customHeight="1">
      <c r="A25" s="304">
        <v>4</v>
      </c>
      <c r="B25" s="305" t="s">
        <v>313</v>
      </c>
      <c r="C25" s="304">
        <f>SUM(C26:C30)</f>
        <v>2</v>
      </c>
      <c r="D25" s="304">
        <f>SUM(D26:D30)</f>
        <v>62</v>
      </c>
    </row>
    <row r="26" spans="1:4" ht="16.5" customHeight="1">
      <c r="A26" s="306">
        <v>4.0999999999999996</v>
      </c>
      <c r="B26" s="307" t="s">
        <v>275</v>
      </c>
      <c r="C26" s="306">
        <v>1</v>
      </c>
      <c r="D26" s="306">
        <v>31</v>
      </c>
    </row>
    <row r="27" spans="1:4" ht="16.5" customHeight="1">
      <c r="A27" s="306">
        <v>4.2</v>
      </c>
      <c r="B27" s="307" t="s">
        <v>128</v>
      </c>
      <c r="C27" s="306">
        <v>1</v>
      </c>
      <c r="D27" s="306">
        <v>31</v>
      </c>
    </row>
    <row r="28" spans="1:4" ht="16.5" customHeight="1">
      <c r="A28" s="306">
        <v>4.3</v>
      </c>
      <c r="B28" s="307" t="s">
        <v>276</v>
      </c>
      <c r="C28" s="306"/>
      <c r="D28" s="306"/>
    </row>
    <row r="29" spans="1:4" ht="16.5" customHeight="1">
      <c r="A29" s="306">
        <v>4.4000000000000004</v>
      </c>
      <c r="B29" s="307" t="s">
        <v>277</v>
      </c>
      <c r="C29" s="306"/>
      <c r="D29" s="306"/>
    </row>
    <row r="30" spans="1:4" ht="16.5" customHeight="1">
      <c r="A30" s="306">
        <v>4.5</v>
      </c>
      <c r="B30" s="307" t="s">
        <v>278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6</v>
      </c>
      <c r="D31" s="304">
        <f>D7+D13+D19+D25</f>
        <v>158</v>
      </c>
    </row>
    <row r="34" spans="2:4" ht="17.25">
      <c r="B34" s="394" t="s">
        <v>2</v>
      </c>
      <c r="C34" s="514" t="str">
        <f>+'Ekamut-caxs'!D78</f>
        <v>Ա. Կարապետյան</v>
      </c>
      <c r="D34" s="514"/>
    </row>
    <row r="35" spans="2:4" ht="15.75" customHeight="1">
      <c r="B35" s="395" t="s">
        <v>4</v>
      </c>
      <c r="C35" s="515" t="s">
        <v>5</v>
      </c>
      <c r="D35" s="515"/>
    </row>
    <row r="36" spans="2:4" ht="27" customHeight="1">
      <c r="B36" s="30" t="s">
        <v>6</v>
      </c>
      <c r="C36" s="514" t="str">
        <f>+'Ekamut-caxs'!D80</f>
        <v>Հ.  Թերզյան</v>
      </c>
      <c r="D36" s="514"/>
    </row>
    <row r="37" spans="2:4">
      <c r="C37" s="516" t="s">
        <v>5</v>
      </c>
      <c r="D37" s="516"/>
    </row>
    <row r="38" spans="2:4">
      <c r="B38" s="308" t="s">
        <v>129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L56" sqref="L56"/>
    </sheetView>
  </sheetViews>
  <sheetFormatPr defaultRowHeight="13.5"/>
  <cols>
    <col min="1" max="1" width="4.42578125" style="71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8" customFormat="1" ht="24" customHeight="1">
      <c r="A1" s="480" t="s">
        <v>66</v>
      </c>
      <c r="B1" s="480"/>
      <c r="C1" s="480"/>
      <c r="D1" s="480"/>
      <c r="E1" s="480"/>
    </row>
    <row r="2" spans="1:13" ht="23.25" customHeight="1">
      <c r="A2" s="483" t="str">
        <f>+'Ekamut-caxs'!A13</f>
        <v xml:space="preserve">«Երևանի հ․83  մսուր-մանկապարտեզ» ՀՈԱԿ-ի </v>
      </c>
      <c r="B2" s="483"/>
      <c r="C2" s="483"/>
      <c r="D2" s="483"/>
      <c r="E2" s="483"/>
    </row>
    <row r="3" spans="1:13" ht="28.5" customHeight="1">
      <c r="A3" s="483" t="s">
        <v>254</v>
      </c>
      <c r="B3" s="483"/>
      <c r="C3" s="483"/>
      <c r="D3" s="483"/>
      <c r="E3" s="483"/>
    </row>
    <row r="5" spans="1:13">
      <c r="E5" s="87" t="s">
        <v>133</v>
      </c>
    </row>
    <row r="6" spans="1:13" ht="73.5" customHeight="1">
      <c r="A6" s="338" t="s">
        <v>3</v>
      </c>
      <c r="B6" s="338" t="s">
        <v>90</v>
      </c>
      <c r="C6" s="338" t="s">
        <v>255</v>
      </c>
      <c r="D6" s="338" t="s">
        <v>242</v>
      </c>
      <c r="E6" s="338" t="s">
        <v>243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1" t="s">
        <v>294</v>
      </c>
    </row>
    <row r="8" spans="1:13" ht="35.25" customHeight="1" thickBot="1">
      <c r="A8" s="128">
        <v>1</v>
      </c>
      <c r="B8" s="311" t="s">
        <v>256</v>
      </c>
      <c r="C8" s="125">
        <v>49417.1</v>
      </c>
      <c r="D8" s="125">
        <v>974.4</v>
      </c>
      <c r="E8" s="125">
        <v>6971.8</v>
      </c>
      <c r="F8" s="312" t="s">
        <v>244</v>
      </c>
      <c r="G8" s="313" t="s">
        <v>245</v>
      </c>
      <c r="H8" s="314" t="s">
        <v>179</v>
      </c>
      <c r="I8" s="315" t="s">
        <v>246</v>
      </c>
      <c r="J8" s="314" t="s">
        <v>179</v>
      </c>
      <c r="K8" s="316" t="s">
        <v>247</v>
      </c>
      <c r="L8" s="317" t="s">
        <v>180</v>
      </c>
      <c r="M8" s="318" t="s">
        <v>248</v>
      </c>
    </row>
    <row r="9" spans="1:13" ht="35.25" customHeight="1" thickBot="1">
      <c r="A9" s="128">
        <v>2</v>
      </c>
      <c r="B9" s="311" t="s">
        <v>251</v>
      </c>
      <c r="C9" s="125">
        <v>6762.9</v>
      </c>
      <c r="D9" s="125">
        <v>0</v>
      </c>
      <c r="E9" s="125">
        <v>1140</v>
      </c>
      <c r="F9" s="312">
        <v>10</v>
      </c>
      <c r="G9" s="313">
        <v>158</v>
      </c>
      <c r="H9" s="314"/>
      <c r="I9" s="335">
        <v>23</v>
      </c>
      <c r="J9" s="314"/>
      <c r="K9" s="336">
        <v>480</v>
      </c>
      <c r="L9" s="317"/>
      <c r="M9" s="337"/>
    </row>
    <row r="10" spans="1:13" s="327" customFormat="1" ht="35.25" customHeight="1">
      <c r="A10" s="319">
        <v>3</v>
      </c>
      <c r="B10" s="320" t="s">
        <v>252</v>
      </c>
      <c r="C10" s="321" t="s">
        <v>226</v>
      </c>
      <c r="D10" s="405">
        <v>0</v>
      </c>
      <c r="E10" s="406">
        <f>+M10</f>
        <v>1516.8</v>
      </c>
      <c r="F10" s="322">
        <v>11</v>
      </c>
      <c r="G10" s="323">
        <v>158</v>
      </c>
      <c r="H10" s="324" t="s">
        <v>179</v>
      </c>
      <c r="I10" s="325">
        <v>20</v>
      </c>
      <c r="J10" s="324" t="s">
        <v>179</v>
      </c>
      <c r="K10" s="325">
        <v>480</v>
      </c>
      <c r="L10" s="317" t="s">
        <v>180</v>
      </c>
      <c r="M10" s="326">
        <f>+(G10*I10*K10)/1000</f>
        <v>1516.8</v>
      </c>
    </row>
    <row r="11" spans="1:13" s="327" customFormat="1" ht="35.25" customHeight="1" thickBot="1">
      <c r="A11" s="319">
        <v>4</v>
      </c>
      <c r="B11" s="320" t="s">
        <v>253</v>
      </c>
      <c r="C11" s="321" t="s">
        <v>226</v>
      </c>
      <c r="D11" s="405">
        <v>0</v>
      </c>
      <c r="E11" s="406">
        <f>+M11</f>
        <v>1668.48</v>
      </c>
      <c r="F11" s="322">
        <v>12</v>
      </c>
      <c r="G11" s="328">
        <v>158</v>
      </c>
      <c r="H11" s="324" t="s">
        <v>179</v>
      </c>
      <c r="I11" s="329">
        <v>22</v>
      </c>
      <c r="J11" s="324" t="s">
        <v>179</v>
      </c>
      <c r="K11" s="329">
        <v>480</v>
      </c>
      <c r="L11" s="317" t="s">
        <v>180</v>
      </c>
      <c r="M11" s="330">
        <f>+(G11*I11*K11)/1000</f>
        <v>1668.48</v>
      </c>
    </row>
    <row r="12" spans="1:13" s="78" customFormat="1" ht="31.5" customHeight="1">
      <c r="A12" s="116"/>
      <c r="B12" s="331" t="s">
        <v>249</v>
      </c>
      <c r="C12" s="332">
        <f>ROUND(SUM(C8:C11),1)</f>
        <v>56180</v>
      </c>
      <c r="D12" s="332">
        <f>ROUND(SUM(D8:D11),1)</f>
        <v>974.4</v>
      </c>
      <c r="E12" s="332">
        <f>ROUND(SUM(E8:E11),1)</f>
        <v>11297.1</v>
      </c>
      <c r="F12" s="78">
        <f>62979.7+2*C9</f>
        <v>76505.5</v>
      </c>
    </row>
    <row r="14" spans="1:13" ht="51" customHeight="1">
      <c r="B14" s="521" t="s">
        <v>250</v>
      </c>
      <c r="C14" s="521"/>
      <c r="D14" s="521"/>
      <c r="E14" s="521"/>
    </row>
    <row r="19" spans="2:5" ht="20.25" customHeight="1">
      <c r="B19" s="72" t="s">
        <v>2</v>
      </c>
      <c r="C19" s="72"/>
      <c r="D19" s="519" t="str">
        <f>+'Ekamut-caxs'!D78</f>
        <v>Ա. Կարապետյան</v>
      </c>
      <c r="E19" s="519"/>
    </row>
    <row r="20" spans="2:5" ht="18.75" customHeight="1">
      <c r="B20" s="72" t="s">
        <v>4</v>
      </c>
      <c r="D20" s="520" t="s">
        <v>5</v>
      </c>
      <c r="E20" s="520"/>
    </row>
    <row r="21" spans="2:5" ht="18.75" customHeight="1">
      <c r="B21" s="72"/>
      <c r="D21" s="333"/>
      <c r="E21" s="333"/>
    </row>
    <row r="22" spans="2:5" ht="18.75" customHeight="1">
      <c r="B22" s="72" t="s">
        <v>6</v>
      </c>
      <c r="D22" s="519" t="str">
        <f>+'Ekamut-caxs'!D80</f>
        <v>Հ.  Թերզյան</v>
      </c>
      <c r="E22" s="519"/>
    </row>
    <row r="23" spans="2:5" ht="23.25" customHeight="1">
      <c r="D23" s="520" t="s">
        <v>5</v>
      </c>
      <c r="E23" s="520"/>
    </row>
    <row r="25" spans="2:5">
      <c r="B25" s="71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4" workbookViewId="0">
      <selection activeCell="E34" sqref="E34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3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4" t="s">
        <v>66</v>
      </c>
      <c r="B1" s="524"/>
      <c r="C1" s="524"/>
      <c r="D1" s="524"/>
      <c r="E1" s="524"/>
      <c r="F1" s="524"/>
    </row>
    <row r="2" spans="1:6" ht="23.25" customHeight="1">
      <c r="A2" s="481" t="str">
        <f>+'Ekamut-caxs'!A13</f>
        <v xml:space="preserve">«Երևանի հ․83  մսուր-մանկապարտեզ» ՀՈԱԿ-ի </v>
      </c>
      <c r="B2" s="481"/>
      <c r="C2" s="481"/>
      <c r="D2" s="481"/>
      <c r="E2" s="481"/>
      <c r="F2" s="481"/>
    </row>
    <row r="3" spans="1:6" ht="40.5" customHeight="1">
      <c r="A3" s="481" t="s">
        <v>295</v>
      </c>
      <c r="B3" s="481"/>
      <c r="C3" s="481"/>
      <c r="D3" s="481"/>
      <c r="E3" s="481"/>
      <c r="F3" s="481"/>
    </row>
    <row r="5" spans="1:6">
      <c r="F5" s="396" t="s">
        <v>133</v>
      </c>
    </row>
    <row r="6" spans="1:6" ht="73.5" customHeight="1">
      <c r="A6" s="397" t="s">
        <v>3</v>
      </c>
      <c r="B6" s="397" t="s">
        <v>306</v>
      </c>
      <c r="C6" s="397" t="s">
        <v>280</v>
      </c>
      <c r="D6" s="397" t="s">
        <v>281</v>
      </c>
      <c r="E6" s="439" t="s">
        <v>282</v>
      </c>
      <c r="F6" s="397" t="s">
        <v>304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3">
        <v>5</v>
      </c>
      <c r="F7" s="398">
        <v>6</v>
      </c>
    </row>
    <row r="8" spans="1:6" ht="15.75" customHeight="1">
      <c r="A8" s="398"/>
      <c r="B8" s="437" t="s">
        <v>307</v>
      </c>
      <c r="C8" s="398"/>
      <c r="D8" s="398"/>
      <c r="E8" s="440">
        <f>SUBTOTAL(9,E9:E13)</f>
        <v>0</v>
      </c>
      <c r="F8" s="398"/>
    </row>
    <row r="9" spans="1:6">
      <c r="A9" s="399">
        <v>1</v>
      </c>
      <c r="B9" s="400" t="s">
        <v>279</v>
      </c>
      <c r="C9" s="125" t="s">
        <v>226</v>
      </c>
      <c r="D9" s="125" t="s">
        <v>226</v>
      </c>
      <c r="E9" s="441"/>
      <c r="F9" s="125"/>
    </row>
    <row r="10" spans="1:6">
      <c r="A10" s="399">
        <f t="shared" ref="A10:A13" si="0">+A9+1</f>
        <v>2</v>
      </c>
      <c r="B10" s="400" t="s">
        <v>279</v>
      </c>
      <c r="C10" s="125"/>
      <c r="D10" s="125"/>
      <c r="E10" s="441"/>
      <c r="F10" s="125"/>
    </row>
    <row r="11" spans="1:6">
      <c r="A11" s="399">
        <f t="shared" si="0"/>
        <v>3</v>
      </c>
      <c r="B11" s="400"/>
      <c r="C11" s="125"/>
      <c r="D11" s="125"/>
      <c r="E11" s="441"/>
      <c r="F11" s="125"/>
    </row>
    <row r="12" spans="1:6">
      <c r="A12" s="399">
        <f t="shared" si="0"/>
        <v>4</v>
      </c>
      <c r="B12" s="400"/>
      <c r="C12" s="125"/>
      <c r="D12" s="125"/>
      <c r="E12" s="441"/>
      <c r="F12" s="125"/>
    </row>
    <row r="13" spans="1:6">
      <c r="A13" s="399">
        <f t="shared" si="0"/>
        <v>5</v>
      </c>
      <c r="B13" s="400"/>
      <c r="C13" s="125"/>
      <c r="D13" s="125"/>
      <c r="E13" s="441"/>
      <c r="F13" s="125"/>
    </row>
    <row r="14" spans="1:6" ht="37.5" customHeight="1">
      <c r="A14" s="398"/>
      <c r="B14" s="437" t="s">
        <v>309</v>
      </c>
      <c r="C14" s="398"/>
      <c r="D14" s="398"/>
      <c r="E14" s="440">
        <f>SUBTOTAL(9,E15:E19)</f>
        <v>300</v>
      </c>
      <c r="F14" s="398"/>
    </row>
    <row r="15" spans="1:6" ht="31.5" customHeight="1">
      <c r="A15" s="399">
        <v>1</v>
      </c>
      <c r="B15" s="400" t="s">
        <v>310</v>
      </c>
      <c r="C15" s="125" t="s">
        <v>226</v>
      </c>
      <c r="D15" s="125" t="s">
        <v>226</v>
      </c>
      <c r="E15" s="441"/>
      <c r="F15" s="125"/>
    </row>
    <row r="16" spans="1:6">
      <c r="A16" s="399">
        <f t="shared" ref="A16:A19" si="1">+A15+1</f>
        <v>2</v>
      </c>
      <c r="B16" s="400" t="s">
        <v>326</v>
      </c>
      <c r="C16" s="125">
        <v>1</v>
      </c>
      <c r="D16" s="125">
        <v>300</v>
      </c>
      <c r="E16" s="441">
        <v>300</v>
      </c>
      <c r="F16" s="125"/>
    </row>
    <row r="17" spans="1:6">
      <c r="A17" s="399">
        <f t="shared" si="1"/>
        <v>3</v>
      </c>
      <c r="B17" s="400"/>
      <c r="C17" s="125"/>
      <c r="D17" s="125"/>
      <c r="E17" s="441"/>
      <c r="F17" s="125"/>
    </row>
    <row r="18" spans="1:6">
      <c r="A18" s="399">
        <f t="shared" si="1"/>
        <v>4</v>
      </c>
      <c r="B18" s="400"/>
      <c r="C18" s="125"/>
      <c r="D18" s="125"/>
      <c r="E18" s="441"/>
      <c r="F18" s="125"/>
    </row>
    <row r="19" spans="1:6">
      <c r="A19" s="399">
        <f t="shared" si="1"/>
        <v>5</v>
      </c>
      <c r="B19" s="400"/>
      <c r="C19" s="125"/>
      <c r="D19" s="125"/>
      <c r="E19" s="441"/>
      <c r="F19" s="125"/>
    </row>
    <row r="20" spans="1:6" ht="14.25">
      <c r="A20" s="399"/>
      <c r="B20" s="437" t="s">
        <v>308</v>
      </c>
      <c r="C20" s="125"/>
      <c r="D20" s="125"/>
      <c r="E20" s="440">
        <f>SUBTOTAL(9,E21:E37)</f>
        <v>550</v>
      </c>
      <c r="F20" s="125"/>
    </row>
    <row r="21" spans="1:6">
      <c r="A21" s="399">
        <v>1</v>
      </c>
      <c r="B21" s="400" t="s">
        <v>325</v>
      </c>
      <c r="C21" s="436">
        <v>3</v>
      </c>
      <c r="D21" s="436">
        <v>35</v>
      </c>
      <c r="E21" s="441">
        <f t="shared" ref="E21:E22" si="2">+D21*C21</f>
        <v>105</v>
      </c>
      <c r="F21" s="125"/>
    </row>
    <row r="22" spans="1:6">
      <c r="A22" s="399">
        <f t="shared" ref="A22:A37" si="3">+A21+1</f>
        <v>2</v>
      </c>
      <c r="B22" s="400" t="s">
        <v>334</v>
      </c>
      <c r="C22" s="436">
        <v>1</v>
      </c>
      <c r="D22" s="436">
        <v>45</v>
      </c>
      <c r="E22" s="441">
        <f t="shared" si="2"/>
        <v>45</v>
      </c>
      <c r="F22" s="125"/>
    </row>
    <row r="23" spans="1:6">
      <c r="A23" s="399">
        <f t="shared" si="3"/>
        <v>3</v>
      </c>
      <c r="B23" s="400" t="s">
        <v>327</v>
      </c>
      <c r="C23" s="436">
        <v>2</v>
      </c>
      <c r="D23" s="436">
        <v>200</v>
      </c>
      <c r="E23" s="441">
        <f>400-219-80</f>
        <v>101</v>
      </c>
      <c r="F23" s="125"/>
    </row>
    <row r="24" spans="1:6">
      <c r="A24" s="399">
        <f t="shared" si="3"/>
        <v>4</v>
      </c>
      <c r="B24" s="400" t="s">
        <v>333</v>
      </c>
      <c r="C24" s="436"/>
      <c r="D24" s="436"/>
      <c r="E24" s="441">
        <v>219</v>
      </c>
      <c r="F24" s="125"/>
    </row>
    <row r="25" spans="1:6">
      <c r="A25" s="399">
        <f t="shared" si="3"/>
        <v>5</v>
      </c>
      <c r="B25" s="400" t="s">
        <v>335</v>
      </c>
      <c r="C25" s="436"/>
      <c r="D25" s="436"/>
      <c r="E25" s="441">
        <v>80</v>
      </c>
      <c r="F25" s="125"/>
    </row>
    <row r="26" spans="1:6">
      <c r="A26" s="399">
        <f t="shared" si="3"/>
        <v>6</v>
      </c>
      <c r="B26" s="400"/>
      <c r="C26" s="436"/>
      <c r="D26" s="436"/>
      <c r="E26" s="441"/>
      <c r="F26" s="125"/>
    </row>
    <row r="27" spans="1:6">
      <c r="A27" s="399">
        <f t="shared" si="3"/>
        <v>7</v>
      </c>
      <c r="B27" s="400"/>
      <c r="C27" s="436"/>
      <c r="D27" s="436"/>
      <c r="E27" s="441"/>
      <c r="F27" s="125"/>
    </row>
    <row r="28" spans="1:6">
      <c r="A28" s="399">
        <f t="shared" si="3"/>
        <v>8</v>
      </c>
      <c r="B28" s="400"/>
      <c r="C28" s="436"/>
      <c r="D28" s="436"/>
      <c r="E28" s="441"/>
      <c r="F28" s="125"/>
    </row>
    <row r="29" spans="1:6">
      <c r="A29" s="399">
        <f t="shared" si="3"/>
        <v>9</v>
      </c>
      <c r="B29" s="400"/>
      <c r="C29" s="436"/>
      <c r="D29" s="436"/>
      <c r="E29" s="441"/>
      <c r="F29" s="125"/>
    </row>
    <row r="30" spans="1:6">
      <c r="A30" s="399">
        <f t="shared" si="3"/>
        <v>10</v>
      </c>
      <c r="B30" s="400"/>
      <c r="C30" s="436"/>
      <c r="D30" s="436"/>
      <c r="E30" s="441"/>
      <c r="F30" s="125"/>
    </row>
    <row r="31" spans="1:6">
      <c r="A31" s="399">
        <f t="shared" si="3"/>
        <v>11</v>
      </c>
      <c r="B31" s="400"/>
      <c r="C31" s="436"/>
      <c r="D31" s="436"/>
      <c r="E31" s="441"/>
      <c r="F31" s="125"/>
    </row>
    <row r="32" spans="1:6">
      <c r="A32" s="399">
        <f t="shared" si="3"/>
        <v>12</v>
      </c>
      <c r="B32" s="400"/>
      <c r="C32" s="436"/>
      <c r="D32" s="436"/>
      <c r="E32" s="441"/>
      <c r="F32" s="125"/>
    </row>
    <row r="33" spans="1:6">
      <c r="A33" s="399">
        <f t="shared" si="3"/>
        <v>13</v>
      </c>
      <c r="B33" s="400"/>
      <c r="C33" s="436"/>
      <c r="D33" s="436"/>
      <c r="E33" s="441"/>
      <c r="F33" s="125"/>
    </row>
    <row r="34" spans="1:6">
      <c r="A34" s="399">
        <f t="shared" si="3"/>
        <v>14</v>
      </c>
      <c r="B34" s="400"/>
      <c r="C34" s="436"/>
      <c r="D34" s="436"/>
      <c r="E34" s="441"/>
      <c r="F34" s="125"/>
    </row>
    <row r="35" spans="1:6">
      <c r="A35" s="399">
        <f t="shared" si="3"/>
        <v>15</v>
      </c>
      <c r="B35" s="400"/>
      <c r="C35" s="436"/>
      <c r="D35" s="436"/>
      <c r="E35" s="441"/>
      <c r="F35" s="125"/>
    </row>
    <row r="36" spans="1:6">
      <c r="A36" s="399">
        <f t="shared" si="3"/>
        <v>16</v>
      </c>
      <c r="B36" s="400"/>
      <c r="C36" s="436"/>
      <c r="D36" s="436"/>
      <c r="E36" s="441"/>
      <c r="F36" s="125"/>
    </row>
    <row r="37" spans="1:6">
      <c r="A37" s="399">
        <f t="shared" si="3"/>
        <v>17</v>
      </c>
      <c r="B37" s="400"/>
      <c r="C37" s="436"/>
      <c r="D37" s="436"/>
      <c r="E37" s="441">
        <f>+D37*C37</f>
        <v>0</v>
      </c>
      <c r="F37" s="125"/>
    </row>
    <row r="38" spans="1:6" s="22" customFormat="1" ht="31.5" customHeight="1">
      <c r="A38" s="401"/>
      <c r="B38" s="402" t="s">
        <v>249</v>
      </c>
      <c r="C38" s="417">
        <f>SUM(C9:C37)</f>
        <v>7</v>
      </c>
      <c r="D38" s="417">
        <f>SUM(D9:D37)</f>
        <v>580</v>
      </c>
      <c r="E38" s="440">
        <f>SUBTOTAL(9,E8:E37)</f>
        <v>850</v>
      </c>
      <c r="F38" s="417"/>
    </row>
    <row r="40" spans="1:6" ht="33.75" customHeight="1">
      <c r="A40" s="399"/>
      <c r="B40" s="400" t="s">
        <v>296</v>
      </c>
      <c r="C40" s="525">
        <v>2</v>
      </c>
      <c r="D40" s="526"/>
      <c r="E40" s="526"/>
      <c r="F40" s="527"/>
    </row>
    <row r="41" spans="1:6" ht="33.75" customHeight="1">
      <c r="A41" s="399"/>
      <c r="B41" s="400" t="s">
        <v>305</v>
      </c>
      <c r="C41" s="525">
        <v>2</v>
      </c>
      <c r="D41" s="526"/>
      <c r="E41" s="526"/>
      <c r="F41" s="527"/>
    </row>
    <row r="43" spans="1:6" ht="20.25" customHeight="1">
      <c r="B43" s="12" t="s">
        <v>2</v>
      </c>
      <c r="C43" s="12"/>
      <c r="D43" s="522" t="str">
        <f>+'Ekamut-caxs'!D78</f>
        <v>Ա. Կարապետյան</v>
      </c>
      <c r="E43" s="522"/>
      <c r="F43" s="522"/>
    </row>
    <row r="44" spans="1:6" ht="18.75" customHeight="1">
      <c r="B44" s="12" t="s">
        <v>4</v>
      </c>
      <c r="D44" s="523" t="s">
        <v>5</v>
      </c>
      <c r="E44" s="523"/>
      <c r="F44" s="523"/>
    </row>
    <row r="45" spans="1:6" ht="18.75" customHeight="1">
      <c r="B45" s="12"/>
      <c r="D45" s="403"/>
      <c r="E45" s="442"/>
      <c r="F45" s="403"/>
    </row>
    <row r="46" spans="1:6" ht="18.75" customHeight="1">
      <c r="B46" s="12" t="s">
        <v>6</v>
      </c>
      <c r="D46" s="522" t="str">
        <f>+'Ekamut-caxs'!D80</f>
        <v>Հ.  Թերզյան</v>
      </c>
      <c r="E46" s="522"/>
      <c r="F46" s="522"/>
    </row>
    <row r="47" spans="1:6" ht="23.25" customHeight="1">
      <c r="D47" s="523" t="s">
        <v>5</v>
      </c>
      <c r="E47" s="523"/>
      <c r="F47" s="523"/>
    </row>
    <row r="49" spans="2:3">
      <c r="B49" s="57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https://mul2.yerevan.am/tasks/2647855/oneclick?token=8e19a1a679e688681fdef62598eeff6f</cp:keywords>
  <cp:lastModifiedBy>Lusine Petrosyan</cp:lastModifiedBy>
  <cp:lastPrinted>2025-12-18T11:27:05Z</cp:lastPrinted>
  <dcterms:created xsi:type="dcterms:W3CDTF">1996-10-14T23:33:28Z</dcterms:created>
  <dcterms:modified xsi:type="dcterms:W3CDTF">2025-12-26T15:42:20Z</dcterms:modified>
</cp:coreProperties>
</file>